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19200" windowHeight="11700" tabRatio="856" firstSheet="3" activeTab="6"/>
  </bookViews>
  <sheets>
    <sheet name="材料10.28" sheetId="4" r:id="rId1"/>
    <sheet name="工11.20" sheetId="10" r:id="rId2"/>
    <sheet name="环境12.3" sheetId="37" r:id="rId3"/>
    <sheet name="经管12.13" sheetId="24" r:id="rId4"/>
    <sheet name="理10.28" sheetId="2" r:id="rId5"/>
    <sheet name="林11.22" sheetId="30" r:id="rId6"/>
    <sheet name="水保12.6" sheetId="16" r:id="rId7"/>
    <sheet name="草11.9" sheetId="35" r:id="rId8"/>
    <sheet name="人文11.30" sheetId="36" r:id="rId9"/>
    <sheet name="生物10.28" sheetId="7" r:id="rId10"/>
    <sheet name="外语11.8" sheetId="34" r:id="rId11"/>
    <sheet name="信息10.28" sheetId="9" r:id="rId12"/>
    <sheet name="艺术11.24" sheetId="33" r:id="rId13"/>
    <sheet name="园林12.10" sheetId="18" r:id="rId14"/>
    <sheet name="生态与保护11.30" sheetId="14" r:id="rId15"/>
    <sheet name="马克思主义12.1" sheetId="31" r:id="rId16"/>
    <sheet name="其他6.15" sheetId="8" r:id="rId17"/>
    <sheet name="开设统计10.28" sheetId="20" r:id="rId18"/>
  </sheets>
  <definedNames>
    <definedName name="_xlnm._FilterDatabase" localSheetId="0" hidden="1">材料10.28!$F$1:$F$27</definedName>
    <definedName name="_xlnm._FilterDatabase" localSheetId="1" hidden="1">工11.20!$A$2:$U$38</definedName>
    <definedName name="_xlnm._FilterDatabase" localSheetId="3" hidden="1">经管12.13!$A$2:$U$93</definedName>
    <definedName name="_xlnm._FilterDatabase" localSheetId="4" hidden="1">理10.28!$F$1:$F$12</definedName>
    <definedName name="_xlnm._FilterDatabase" localSheetId="14" hidden="1">生态与保护11.30!$F$1:$F$30</definedName>
    <definedName name="_xlnm._FilterDatabase" localSheetId="9" hidden="1">生物10.28!$A$2:$T$46</definedName>
    <definedName name="_xlnm._FilterDatabase" localSheetId="6" hidden="1">水保12.6!$F$1:$F$38</definedName>
    <definedName name="_xlnm._FilterDatabase" localSheetId="11" hidden="1">信息10.28!$F$1:$F$20</definedName>
    <definedName name="_xlnm._FilterDatabase" localSheetId="13" hidden="1">园林12.10!$A$2:$T$55</definedName>
    <definedName name="_Hlk70050621" localSheetId="5">林11.22!$C$26</definedName>
    <definedName name="_xlnm.Print_Area" localSheetId="0">材料10.28!$A$1:$Q$27</definedName>
    <definedName name="_xlnm.Print_Area" localSheetId="1">工11.20!$A$1:$Q$37</definedName>
    <definedName name="_xlnm.Print_Area" localSheetId="4">理10.28!$A$1:$Q$12</definedName>
    <definedName name="_xlnm.Print_Area" localSheetId="16">其他6.15!$A$1:$Q$7</definedName>
    <definedName name="_xlnm.Print_Area" localSheetId="14">生态与保护11.30!$A$1:$Q$30</definedName>
    <definedName name="_xlnm.Print_Area" localSheetId="9">生物10.28!$A$1:$Q$46</definedName>
    <definedName name="_xlnm.Print_Area" localSheetId="6">水保12.6!$A$1:$Q$37</definedName>
    <definedName name="_xlnm.Print_Area" localSheetId="11">信息10.28!$A$1:$Q$20</definedName>
    <definedName name="_xlnm.Print_Area" localSheetId="13">园林12.10!$A$1:$Q$43</definedName>
    <definedName name="_xlnm.Print_Titles" localSheetId="0">材料10.28!$2:$2</definedName>
    <definedName name="_xlnm.Print_Titles" localSheetId="1">工11.20!$2:$2</definedName>
    <definedName name="_xlnm.Print_Titles" localSheetId="4">理10.28!$2:$2</definedName>
    <definedName name="_xlnm.Print_Titles" localSheetId="16">其他6.15!$2:$2</definedName>
    <definedName name="_xlnm.Print_Titles" localSheetId="14">生态与保护11.30!$2:$2</definedName>
    <definedName name="_xlnm.Print_Titles" localSheetId="9">生物10.28!$2:$2</definedName>
    <definedName name="_xlnm.Print_Titles" localSheetId="6">水保12.6!$2:$2</definedName>
    <definedName name="_xlnm.Print_Titles" localSheetId="11">信息10.28!$2:$2</definedName>
    <definedName name="_xlnm.Print_Titles" localSheetId="13">园林12.10!$2:$2</definedName>
  </definedNames>
  <calcPr calcId="145621"/>
</workbook>
</file>

<file path=xl/calcChain.xml><?xml version="1.0" encoding="utf-8"?>
<calcChain xmlns="http://schemas.openxmlformats.org/spreadsheetml/2006/main">
  <c r="V21" i="20" l="1"/>
  <c r="U21" i="20"/>
  <c r="S21" i="20"/>
  <c r="R21" i="20"/>
  <c r="T21" i="20" s="1"/>
  <c r="M21" i="20"/>
  <c r="L21" i="20"/>
  <c r="J21" i="20"/>
  <c r="I21" i="20"/>
  <c r="G21" i="20"/>
  <c r="F21" i="20"/>
  <c r="D21" i="20"/>
  <c r="C21" i="20"/>
  <c r="W20" i="20"/>
  <c r="T20" i="20"/>
  <c r="Q20" i="20"/>
  <c r="X20" i="20" s="1"/>
  <c r="P20" i="20"/>
  <c r="O20" i="20"/>
  <c r="N20" i="20"/>
  <c r="K20" i="20"/>
  <c r="H20" i="20"/>
  <c r="E20" i="20"/>
  <c r="W19" i="20"/>
  <c r="T19" i="20"/>
  <c r="P19" i="20"/>
  <c r="O19" i="20"/>
  <c r="N19" i="20"/>
  <c r="K19" i="20"/>
  <c r="H19" i="20"/>
  <c r="E19" i="20"/>
  <c r="Q19" i="20" s="1"/>
  <c r="X19" i="20" s="1"/>
  <c r="W18" i="20"/>
  <c r="T18" i="20"/>
  <c r="P18" i="20"/>
  <c r="O18" i="20"/>
  <c r="N18" i="20"/>
  <c r="K18" i="20"/>
  <c r="H18" i="20"/>
  <c r="E18" i="20"/>
  <c r="Q18" i="20" s="1"/>
  <c r="X18" i="20" s="1"/>
  <c r="W17" i="20"/>
  <c r="T17" i="20"/>
  <c r="P17" i="20"/>
  <c r="O17" i="20"/>
  <c r="N17" i="20"/>
  <c r="K17" i="20"/>
  <c r="H17" i="20"/>
  <c r="E17" i="20"/>
  <c r="Q17" i="20" s="1"/>
  <c r="X17" i="20" s="1"/>
  <c r="W16" i="20"/>
  <c r="T16" i="20"/>
  <c r="P16" i="20"/>
  <c r="O16" i="20"/>
  <c r="N16" i="20"/>
  <c r="K16" i="20"/>
  <c r="H16" i="20"/>
  <c r="E16" i="20"/>
  <c r="Q16" i="20" s="1"/>
  <c r="X16" i="20" s="1"/>
  <c r="X15" i="20"/>
  <c r="W15" i="20"/>
  <c r="T15" i="20"/>
  <c r="Q15" i="20"/>
  <c r="P15" i="20"/>
  <c r="O15" i="20"/>
  <c r="N15" i="20"/>
  <c r="K15" i="20"/>
  <c r="H15" i="20"/>
  <c r="E15" i="20"/>
  <c r="W14" i="20"/>
  <c r="T14" i="20"/>
  <c r="Q14" i="20"/>
  <c r="X14" i="20" s="1"/>
  <c r="P14" i="20"/>
  <c r="O14" i="20"/>
  <c r="N14" i="20"/>
  <c r="K14" i="20"/>
  <c r="H14" i="20"/>
  <c r="E14" i="20"/>
  <c r="W13" i="20"/>
  <c r="T13" i="20"/>
  <c r="Q13" i="20"/>
  <c r="X13" i="20" s="1"/>
  <c r="P13" i="20"/>
  <c r="O13" i="20"/>
  <c r="N13" i="20"/>
  <c r="K13" i="20"/>
  <c r="H13" i="20"/>
  <c r="E13" i="20"/>
  <c r="W12" i="20"/>
  <c r="T12" i="20"/>
  <c r="P12" i="20"/>
  <c r="O12" i="20"/>
  <c r="N12" i="20"/>
  <c r="K12" i="20"/>
  <c r="H12" i="20"/>
  <c r="E12" i="20"/>
  <c r="Q12" i="20" s="1"/>
  <c r="X12" i="20" s="1"/>
  <c r="W11" i="20"/>
  <c r="T11" i="20"/>
  <c r="P11" i="20"/>
  <c r="O11" i="20"/>
  <c r="N11" i="20"/>
  <c r="K11" i="20"/>
  <c r="H11" i="20"/>
  <c r="E11" i="20"/>
  <c r="Q11" i="20" s="1"/>
  <c r="X11" i="20" s="1"/>
  <c r="W10" i="20"/>
  <c r="T10" i="20"/>
  <c r="P10" i="20"/>
  <c r="O10" i="20"/>
  <c r="N10" i="20"/>
  <c r="K10" i="20"/>
  <c r="H10" i="20"/>
  <c r="E10" i="20"/>
  <c r="Q10" i="20" s="1"/>
  <c r="X10" i="20" s="1"/>
  <c r="X9" i="20"/>
  <c r="W9" i="20"/>
  <c r="T9" i="20"/>
  <c r="Q9" i="20"/>
  <c r="P9" i="20"/>
  <c r="O9" i="20"/>
  <c r="N9" i="20"/>
  <c r="K9" i="20"/>
  <c r="H9" i="20"/>
  <c r="E9" i="20"/>
  <c r="W8" i="20"/>
  <c r="T8" i="20"/>
  <c r="X8" i="20" s="1"/>
  <c r="Q8" i="20"/>
  <c r="P8" i="20"/>
  <c r="O8" i="20"/>
  <c r="N8" i="20"/>
  <c r="K8" i="20"/>
  <c r="H8" i="20"/>
  <c r="E8" i="20"/>
  <c r="W7" i="20"/>
  <c r="T7" i="20"/>
  <c r="Q7" i="20"/>
  <c r="X7" i="20" s="1"/>
  <c r="P7" i="20"/>
  <c r="O7" i="20"/>
  <c r="N7" i="20"/>
  <c r="K7" i="20"/>
  <c r="H7" i="20"/>
  <c r="E7" i="20"/>
  <c r="W6" i="20"/>
  <c r="T6" i="20"/>
  <c r="P6" i="20"/>
  <c r="O6" i="20"/>
  <c r="N6" i="20"/>
  <c r="K6" i="20"/>
  <c r="H6" i="20"/>
  <c r="E6" i="20"/>
  <c r="Q6" i="20" s="1"/>
  <c r="X6" i="20" s="1"/>
  <c r="W5" i="20"/>
  <c r="T5" i="20"/>
  <c r="P5" i="20"/>
  <c r="O5" i="20"/>
  <c r="N5" i="20"/>
  <c r="K5" i="20"/>
  <c r="H5" i="20"/>
  <c r="E5" i="20"/>
  <c r="Q5" i="20" s="1"/>
  <c r="X5" i="20" s="1"/>
  <c r="W4" i="20"/>
  <c r="W21" i="20" s="1"/>
  <c r="T4" i="20"/>
  <c r="P4" i="20"/>
  <c r="P21" i="20" s="1"/>
  <c r="O4" i="20"/>
  <c r="O21" i="20" s="1"/>
  <c r="N4" i="20"/>
  <c r="N21" i="20" s="1"/>
  <c r="K4" i="20"/>
  <c r="K21" i="20" s="1"/>
  <c r="H4" i="20"/>
  <c r="H21" i="20" s="1"/>
  <c r="E4" i="20"/>
  <c r="Q4" i="20" s="1"/>
  <c r="Q21" i="20" l="1"/>
  <c r="X4" i="20"/>
  <c r="X21" i="20" s="1"/>
  <c r="E21" i="20"/>
</calcChain>
</file>

<file path=xl/sharedStrings.xml><?xml version="1.0" encoding="utf-8"?>
<sst xmlns="http://schemas.openxmlformats.org/spreadsheetml/2006/main" count="6511" uniqueCount="2607">
  <si>
    <r>
      <rPr>
        <u/>
        <sz val="16"/>
        <rFont val="黑体"/>
        <charset val="134"/>
      </rPr>
      <t xml:space="preserve"> 材料学院</t>
    </r>
    <r>
      <rPr>
        <u/>
        <sz val="16"/>
        <color indexed="36"/>
        <rFont val="黑体"/>
        <charset val="134"/>
      </rPr>
      <t xml:space="preserve"> </t>
    </r>
    <r>
      <rPr>
        <sz val="16"/>
        <color indexed="36"/>
        <rFont val="黑体"/>
        <charset val="134"/>
      </rPr>
      <t>2021年秋季</t>
    </r>
    <r>
      <rPr>
        <sz val="16"/>
        <rFont val="黑体"/>
        <charset val="134"/>
      </rPr>
      <t>研究生课程教学计划</t>
    </r>
  </si>
  <si>
    <t>序号</t>
  </si>
  <si>
    <t>课程
编号</t>
  </si>
  <si>
    <t>课程名称</t>
  </si>
  <si>
    <t>学
时</t>
  </si>
  <si>
    <t>学
分</t>
  </si>
  <si>
    <t>课程
性质</t>
  </si>
  <si>
    <t>学位课//选修课专业</t>
  </si>
  <si>
    <t>任课教师</t>
  </si>
  <si>
    <t>任课教师职称</t>
  </si>
  <si>
    <t>任课教师
所在学科</t>
  </si>
  <si>
    <t>教学
大纲</t>
  </si>
  <si>
    <t>讲授</t>
  </si>
  <si>
    <t>实验</t>
  </si>
  <si>
    <t>实习</t>
  </si>
  <si>
    <t>任务书</t>
  </si>
  <si>
    <t>网上
发布</t>
  </si>
  <si>
    <t>备注</t>
  </si>
  <si>
    <r>
      <rPr>
        <b/>
        <sz val="10.5"/>
        <color indexed="40"/>
        <rFont val="华文仿宋"/>
        <charset val="134"/>
      </rPr>
      <t>英文名称</t>
    </r>
  </si>
  <si>
    <t>考核
方式</t>
  </si>
  <si>
    <t>系统
录入</t>
  </si>
  <si>
    <t>化工分离工程与新技术</t>
  </si>
  <si>
    <t>方向选修课</t>
  </si>
  <si>
    <t>林产化学加工工程（学硕）</t>
  </si>
  <si>
    <t>蒋建新
张力平</t>
  </si>
  <si>
    <t>教授
教授</t>
  </si>
  <si>
    <t>林产化学加工工程</t>
  </si>
  <si>
    <t>√</t>
  </si>
  <si>
    <t>Chemical Separation Engineering and Advanced Technology</t>
  </si>
  <si>
    <t>考试</t>
  </si>
  <si>
    <t>大纲已录</t>
  </si>
  <si>
    <t>高等有机化学</t>
  </si>
  <si>
    <t>专业课</t>
  </si>
  <si>
    <r>
      <rPr>
        <sz val="9"/>
        <rFont val="宋体"/>
        <charset val="134"/>
        <scheme val="minor"/>
      </rPr>
      <t>林产化学加工工程（学硕）//</t>
    </r>
    <r>
      <rPr>
        <sz val="9"/>
        <rFont val="宋体"/>
        <charset val="134"/>
      </rPr>
      <t>材料与化工(全日制和非全日制专硕)</t>
    </r>
  </si>
  <si>
    <r>
      <rPr>
        <sz val="9"/>
        <rFont val="宋体"/>
        <charset val="134"/>
        <scheme val="minor"/>
      </rPr>
      <t xml:space="preserve">韩春蕊
何静
</t>
    </r>
    <r>
      <rPr>
        <sz val="9"/>
        <rFont val="宋体"/>
        <charset val="134"/>
      </rPr>
      <t>王波</t>
    </r>
  </si>
  <si>
    <t>副教授
教授
教授</t>
  </si>
  <si>
    <t>Advanced Organic Chemistry</t>
  </si>
  <si>
    <t>高等木材化学</t>
  </si>
  <si>
    <t>选修课</t>
  </si>
  <si>
    <t>材料与化工(全日制和非全日制专硕)</t>
  </si>
  <si>
    <t>许凤</t>
  </si>
  <si>
    <t>教授</t>
  </si>
  <si>
    <t>生物质能源与材料</t>
  </si>
  <si>
    <t>Advanced Wood Chemistry</t>
  </si>
  <si>
    <r>
      <rPr>
        <sz val="9"/>
        <color indexed="36"/>
        <rFont val="宋体"/>
        <charset val="134"/>
      </rPr>
      <t>新修订的</t>
    </r>
    <r>
      <rPr>
        <sz val="9"/>
        <rFont val="宋体"/>
        <charset val="134"/>
      </rPr>
      <t>大纲已录</t>
    </r>
  </si>
  <si>
    <t>木材流变学</t>
  </si>
  <si>
    <t>木材科学与技术（学硕）</t>
  </si>
  <si>
    <t>林剑</t>
  </si>
  <si>
    <t>副教授</t>
  </si>
  <si>
    <t>木材科学与技术</t>
  </si>
  <si>
    <t>2019-2主讲由马尔妮调整为林剑</t>
  </si>
  <si>
    <t>Wood  Rheology</t>
  </si>
  <si>
    <t>考查</t>
  </si>
  <si>
    <t>传热传质</t>
  </si>
  <si>
    <t>任学勇</t>
  </si>
  <si>
    <t>Heat and Mass Transfer</t>
  </si>
  <si>
    <t>木质材料有限元分析及应用</t>
  </si>
  <si>
    <r>
      <rPr>
        <sz val="9"/>
        <rFont val="宋体"/>
        <charset val="134"/>
        <scheme val="minor"/>
      </rPr>
      <t>木材科学与技术（学硕）、</t>
    </r>
    <r>
      <rPr>
        <sz val="9"/>
        <rFont val="宋体"/>
        <charset val="134"/>
      </rPr>
      <t>材料与化工(全日制和非全日制专硕)</t>
    </r>
  </si>
  <si>
    <t>高颖</t>
  </si>
  <si>
    <t>Fundamentals and Applications of Finite Element Analysis on Wood Materials</t>
  </si>
  <si>
    <t>家具功能</t>
  </si>
  <si>
    <r>
      <rPr>
        <sz val="9"/>
        <rFont val="宋体"/>
        <charset val="134"/>
        <scheme val="minor"/>
      </rPr>
      <t>木材科学与技术（学硕）//</t>
    </r>
    <r>
      <rPr>
        <sz val="9"/>
        <rFont val="宋体"/>
        <charset val="134"/>
      </rPr>
      <t>材料与化工(全日制和非全日制专硕)</t>
    </r>
  </si>
  <si>
    <t>张帆</t>
  </si>
  <si>
    <t>Function of Furniture</t>
  </si>
  <si>
    <t>家具设计与工艺专论</t>
  </si>
  <si>
    <t>刘毅</t>
  </si>
  <si>
    <t>Studies in Furniture Design and Engineering</t>
  </si>
  <si>
    <t>木材加工新技术</t>
  </si>
  <si>
    <r>
      <rPr>
        <sz val="9"/>
        <rFont val="宋体"/>
        <charset val="134"/>
        <scheme val="minor"/>
      </rPr>
      <t>木材科学与技术（学硕）</t>
    </r>
    <r>
      <rPr>
        <sz val="9"/>
        <rFont val="宋体"/>
        <charset val="134"/>
      </rPr>
      <t>//材料与化工(全日制和非全日制专硕)</t>
    </r>
  </si>
  <si>
    <t>高建民</t>
  </si>
  <si>
    <t>New Technology of Wood Working</t>
  </si>
  <si>
    <t>高等木材学</t>
  </si>
  <si>
    <t>马尔妮</t>
  </si>
  <si>
    <t>Advanced wood science</t>
  </si>
  <si>
    <t>工程木质复合材料</t>
  </si>
  <si>
    <r>
      <rPr>
        <sz val="9"/>
        <rFont val="宋体"/>
        <charset val="134"/>
      </rPr>
      <t>漆楚生
张扬</t>
    </r>
  </si>
  <si>
    <r>
      <rPr>
        <sz val="9"/>
        <rFont val="宋体"/>
        <charset val="134"/>
      </rPr>
      <t>该教师2019-8出国一年，申请该课2019-2停开一次,从2020-2开设；</t>
    </r>
    <r>
      <rPr>
        <sz val="9"/>
        <color indexed="10"/>
        <rFont val="宋体"/>
        <charset val="134"/>
      </rPr>
      <t>2020-2停开；</t>
    </r>
    <r>
      <rPr>
        <sz val="9"/>
        <rFont val="宋体"/>
        <charset val="134"/>
      </rPr>
      <t>2021-2申请停开</t>
    </r>
  </si>
  <si>
    <t>Engineering Wood Composites</t>
  </si>
  <si>
    <t>木材干燥理论</t>
  </si>
  <si>
    <t>何正斌
伊松林</t>
  </si>
  <si>
    <t>副教授
教授</t>
  </si>
  <si>
    <t>原课程编号3005007，课程名称没变，学时由16调整为24；主讲教师从2019-2起由伊松林更改为何正斌</t>
  </si>
  <si>
    <t>Wood Drying Theory</t>
  </si>
  <si>
    <t>高等植物资源化学</t>
  </si>
  <si>
    <t>袁同琦</t>
  </si>
  <si>
    <t>周末或晚上上课；2021-2起新增</t>
  </si>
  <si>
    <t>Advanced Plant Resources Chemistry</t>
  </si>
  <si>
    <t>生物质材料与产品工程</t>
  </si>
  <si>
    <t>张伟</t>
  </si>
  <si>
    <t>Biomass Materials and Product Engineering</t>
  </si>
  <si>
    <t>材料与化工现代研究方法</t>
  </si>
  <si>
    <t>文甲龙</t>
  </si>
  <si>
    <t>Modern Research Methods of Materials and Chemical Engineering</t>
  </si>
  <si>
    <t>高等分离工程</t>
  </si>
  <si>
    <t>王堃</t>
  </si>
  <si>
    <r>
      <rPr>
        <sz val="9"/>
        <rFont val="宋体"/>
        <charset val="134"/>
        <scheme val="minor"/>
      </rPr>
      <t>2021-2起新增</t>
    </r>
    <r>
      <rPr>
        <sz val="9"/>
        <color rgb="FF7030A0"/>
        <rFont val="宋体"/>
        <charset val="134"/>
        <scheme val="minor"/>
      </rPr>
      <t xml:space="preserve">
</t>
    </r>
    <r>
      <rPr>
        <sz val="9"/>
        <color rgb="FFFF0000"/>
        <rFont val="宋体"/>
        <charset val="134"/>
        <scheme val="minor"/>
      </rPr>
      <t>2021-2停开</t>
    </r>
  </si>
  <si>
    <t>Advanced Separation Engineering</t>
  </si>
  <si>
    <t>材料化学基础</t>
  </si>
  <si>
    <t>生物质能源与材料（学硕）//材料与化工(全日制和非全日制专硕)</t>
  </si>
  <si>
    <t>李明飞</t>
  </si>
  <si>
    <t>2021-2起新增</t>
  </si>
  <si>
    <t>Fundamentals of Materials Chemistry</t>
  </si>
  <si>
    <t>生物质化学结构研究方法</t>
  </si>
  <si>
    <t>生物质能源与材料（学硕）</t>
  </si>
  <si>
    <t>宋先亮</t>
  </si>
  <si>
    <t>Research Methods of Biomass Chemical Structure</t>
  </si>
  <si>
    <t>功能高分子材料</t>
  </si>
  <si>
    <t>张学铭</t>
  </si>
  <si>
    <t>Functional Polymer Materials</t>
  </si>
  <si>
    <t>专业学位硕士研究生课程</t>
  </si>
  <si>
    <t>木材光谱分析与技术应用</t>
  </si>
  <si>
    <t>张文博</t>
  </si>
  <si>
    <t>林业工程</t>
  </si>
  <si>
    <r>
      <rPr>
        <sz val="9"/>
        <rFont val="宋体"/>
        <charset val="134"/>
        <scheme val="minor"/>
      </rPr>
      <t>2018-2新增，</t>
    </r>
    <r>
      <rPr>
        <sz val="9"/>
        <rFont val="宋体"/>
        <charset val="134"/>
      </rPr>
      <t xml:space="preserve">2018-2未开；2019-2停开        </t>
    </r>
  </si>
  <si>
    <t>Application and Spectral Analysis of Wood</t>
  </si>
  <si>
    <t>博士研究生课程</t>
  </si>
  <si>
    <t>林业工程专题讲座</t>
  </si>
  <si>
    <t>林产化学加工工程（博）</t>
  </si>
  <si>
    <t>雷建都</t>
  </si>
  <si>
    <t>原课程编号2005001，课程名称没变，学时2021-2起由48调整为32</t>
  </si>
  <si>
    <t>Special Subject of Forestry Engineering</t>
  </si>
  <si>
    <t>生物质能源与材料专题讲座</t>
  </si>
  <si>
    <t>生物质能源与材料（学博）</t>
  </si>
  <si>
    <t>Special Subject of Biomass Energy and Materials</t>
  </si>
  <si>
    <t>木材科学与技术研究前沿专题</t>
  </si>
  <si>
    <t>木材科学与技术（博）</t>
  </si>
  <si>
    <t>曹金珍
等</t>
  </si>
  <si>
    <t>Topic on Frontier Research of Wood Science and Technology</t>
  </si>
  <si>
    <t>备注：（1）以上课程凡任课教师排第一位的均为课程主讲教师（多班次除外）；（2）没有序号的课程代表2021-2学期不开课。</t>
  </si>
  <si>
    <r>
      <rPr>
        <u/>
        <sz val="16"/>
        <rFont val="黑体"/>
        <charset val="134"/>
      </rPr>
      <t xml:space="preserve"> 工学院 </t>
    </r>
    <r>
      <rPr>
        <sz val="16"/>
        <color indexed="36"/>
        <rFont val="黑体"/>
        <charset val="134"/>
      </rPr>
      <t>2021秋</t>
    </r>
    <r>
      <rPr>
        <sz val="16"/>
        <rFont val="黑体"/>
        <charset val="134"/>
      </rPr>
      <t>季研究生课程教学计划</t>
    </r>
  </si>
  <si>
    <t>任课
教师</t>
  </si>
  <si>
    <t>任课教师所在学科</t>
  </si>
  <si>
    <t>教学大纲</t>
  </si>
  <si>
    <t>英文名称</t>
  </si>
  <si>
    <t>车辆工程专论</t>
  </si>
  <si>
    <t>车辆工程</t>
  </si>
  <si>
    <t>陈劭
樊月珍
陈来荣
闫民</t>
  </si>
  <si>
    <t>2018-2停开</t>
  </si>
  <si>
    <t>The Advanced Vehicle Engineering</t>
  </si>
  <si>
    <t>汽车动力系统</t>
  </si>
  <si>
    <t>陈劭
樊月珍
陈忠加</t>
  </si>
  <si>
    <t>The Advanced Automobile Power System</t>
  </si>
  <si>
    <t>振动模态分析</t>
  </si>
  <si>
    <t>王青春</t>
  </si>
  <si>
    <t>Analysis on Vibration Mode</t>
  </si>
  <si>
    <t>汽车与交通安全技术</t>
  </si>
  <si>
    <t>唐亮</t>
  </si>
  <si>
    <t>2019-2停开</t>
  </si>
  <si>
    <t>Vehicle Safety Technology</t>
  </si>
  <si>
    <t>机电系统数字仿真</t>
  </si>
  <si>
    <r>
      <rPr>
        <sz val="9"/>
        <rFont val="宋体"/>
        <charset val="134"/>
        <scheme val="minor"/>
      </rPr>
      <t>机械电子工程//</t>
    </r>
    <r>
      <rPr>
        <sz val="9"/>
        <rFont val="宋体"/>
        <charset val="134"/>
      </rPr>
      <t>机械制造及其自动化</t>
    </r>
  </si>
  <si>
    <t>文剑
梁浩</t>
  </si>
  <si>
    <t>副教授
副教授</t>
  </si>
  <si>
    <t>机械电子工程</t>
  </si>
  <si>
    <t>2021-2学院申请停开一次
2022-2正常开设</t>
  </si>
  <si>
    <t>Modeling and Simulation of Mechatronics System</t>
  </si>
  <si>
    <t>现代电子技术与系统设计</t>
  </si>
  <si>
    <t>机械电子工程、机械（全日制专硕）//机械制造及其自动化、车辆工程、林业装备与信息化（学硕）</t>
  </si>
  <si>
    <t>徐向波</t>
  </si>
  <si>
    <t>教学大纲2020.6.8已更新</t>
  </si>
  <si>
    <t>Modern Electronic Technology and System Design</t>
  </si>
  <si>
    <t>开卷考试+考查</t>
  </si>
  <si>
    <t>现代机械工程自动控制</t>
  </si>
  <si>
    <t>机械电子工程、林业装备与信息化（硕）//机械制造及其自动化、机械设计及理论</t>
  </si>
  <si>
    <t>于明</t>
  </si>
  <si>
    <t>讲师</t>
  </si>
  <si>
    <t>主讲2019-2起由高林改为于明</t>
  </si>
  <si>
    <t xml:space="preserve">Modern Mechanical Engineering Automatic Control </t>
  </si>
  <si>
    <t>先进制造技术</t>
  </si>
  <si>
    <t>机械制造及其自动化</t>
  </si>
  <si>
    <t>李琼砚</t>
  </si>
  <si>
    <t xml:space="preserve">机械制造及其自动化 </t>
  </si>
  <si>
    <t>Advanced Manufacturing Technology</t>
  </si>
  <si>
    <t>现代设计方法</t>
  </si>
  <si>
    <t>机械设计及理论、机械工程（博）</t>
  </si>
  <si>
    <t>李艳洁</t>
  </si>
  <si>
    <t>机械设计及理论</t>
  </si>
  <si>
    <r>
      <rPr>
        <sz val="9"/>
        <rFont val="宋体"/>
        <charset val="134"/>
        <scheme val="minor"/>
      </rPr>
      <t>2</t>
    </r>
    <r>
      <rPr>
        <sz val="9"/>
        <rFont val="宋体"/>
        <charset val="134"/>
      </rPr>
      <t>018-2停开，从2019-2起由徐学锋调整为李艳洁</t>
    </r>
  </si>
  <si>
    <t>Advanced Design Methods</t>
  </si>
  <si>
    <t>机械优化设计</t>
  </si>
  <si>
    <t>机械设计及理论、车辆工程、机械（全日制专硕）//机械制造及其自动化、林业装备与信息化（硕）</t>
  </si>
  <si>
    <t>罗海风</t>
  </si>
  <si>
    <t>机械工程</t>
  </si>
  <si>
    <t>2019-2未开；2020-2起由罗海风替代于文华</t>
  </si>
  <si>
    <t>Mechanical Optimize Design</t>
  </si>
  <si>
    <t>高等机构学</t>
  </si>
  <si>
    <t>机械设计及理论、林业装备与信息化（硕）</t>
  </si>
  <si>
    <t>谭月胜</t>
  </si>
  <si>
    <t>因该学科专业课开设多，2021-2停开一次</t>
  </si>
  <si>
    <t>Advanced Kinematics and Dynamics of Mechanisms</t>
  </si>
  <si>
    <t>计算力学</t>
  </si>
  <si>
    <t>机械设计及理论//机械制造及其自动化、机械（全日制专硕）、林业装备与信息化（硕）</t>
  </si>
  <si>
    <t>赵东</t>
  </si>
  <si>
    <t>Compute Mechanics</t>
  </si>
  <si>
    <t>机械振动学</t>
  </si>
  <si>
    <t>机械制造及其自动化、机械设计及理论//车辆工程、林业装备与信息化（硕）</t>
  </si>
  <si>
    <t>高道祥</t>
  </si>
  <si>
    <t>Mechanical Vibrations</t>
  </si>
  <si>
    <t>智能控制</t>
  </si>
  <si>
    <r>
      <rPr>
        <sz val="9"/>
        <rFont val="宋体"/>
        <charset val="134"/>
        <scheme val="minor"/>
      </rPr>
      <t>林业电气化与自动化（学硕）、</t>
    </r>
    <r>
      <rPr>
        <sz val="9"/>
        <rFont val="宋体"/>
        <charset val="134"/>
      </rPr>
      <t>电子信息（控制工程方向）（全日制专硕）</t>
    </r>
  </si>
  <si>
    <t>陈锋军</t>
  </si>
  <si>
    <t>林业电气化与自动化</t>
  </si>
  <si>
    <t>Intelligence Control</t>
  </si>
  <si>
    <t>大纲已录并重新更换</t>
  </si>
  <si>
    <t>林业电气化与自动化前沿专题</t>
  </si>
  <si>
    <t>林业电气化与自动化（学硕、博）</t>
  </si>
  <si>
    <t>赵燕东</t>
  </si>
  <si>
    <t>原名：控制理论与控制工程前沿专题</t>
  </si>
  <si>
    <t>Special Topics of Forestry Electrification and Automation</t>
  </si>
  <si>
    <t>现代数字信号处理</t>
  </si>
  <si>
    <t>电子信息（控制工程方向）（全日制专硕）//机械电子工程、机械设计及理论、林业电气化与自动化（学硕）、林业装备与信息化（硕）</t>
  </si>
  <si>
    <r>
      <rPr>
        <sz val="9"/>
        <rFont val="宋体"/>
        <charset val="134"/>
        <scheme val="minor"/>
      </rPr>
      <t xml:space="preserve">林剑辉
</t>
    </r>
    <r>
      <rPr>
        <sz val="9"/>
        <rFont val="宋体"/>
        <charset val="134"/>
      </rPr>
      <t>周海洋</t>
    </r>
  </si>
  <si>
    <r>
      <rPr>
        <sz val="9"/>
        <rFont val="宋体"/>
        <charset val="134"/>
        <scheme val="minor"/>
      </rPr>
      <t xml:space="preserve">副教授
</t>
    </r>
    <r>
      <rPr>
        <sz val="9"/>
        <rFont val="宋体"/>
        <charset val="134"/>
      </rPr>
      <t>讲师</t>
    </r>
  </si>
  <si>
    <t>Modern Digital Signal Processing</t>
  </si>
  <si>
    <t>电液控制技术</t>
  </si>
  <si>
    <t>林业装备与信息化（硕）</t>
  </si>
  <si>
    <t>王典</t>
  </si>
  <si>
    <t>林业装备与信息化</t>
  </si>
  <si>
    <t>Electro-hydraulic Control Technology</t>
  </si>
  <si>
    <t>智能信息处理（工学）</t>
  </si>
  <si>
    <r>
      <rPr>
        <sz val="9"/>
        <rFont val="宋体"/>
        <charset val="134"/>
      </rPr>
      <t>机械制造及其自动化、林业装备与信息化（硕）//机械电子工程、林业装备与信息化（博）</t>
    </r>
  </si>
  <si>
    <t>程朋乐 闫磊</t>
  </si>
  <si>
    <t>副教授  教授</t>
  </si>
  <si>
    <t>2020-2闫磊调整为程朋乐</t>
  </si>
  <si>
    <t>Intelligent Information Processing</t>
  </si>
  <si>
    <t>修订大纲已录</t>
  </si>
  <si>
    <t>物联网技术及应用</t>
  </si>
  <si>
    <r>
      <rPr>
        <sz val="9"/>
        <rFont val="宋体"/>
        <charset val="134"/>
        <scheme val="minor"/>
      </rPr>
      <t>林业电气化与自动化（学硕）、</t>
    </r>
    <r>
      <rPr>
        <sz val="9"/>
        <rFont val="宋体"/>
        <charset val="134"/>
      </rPr>
      <t>电子信息（控制工程方向）（全日制专硕）//机械电子工程</t>
    </r>
  </si>
  <si>
    <t>张军国
谢将剑</t>
  </si>
  <si>
    <t>副教授
讲师</t>
  </si>
  <si>
    <t xml:space="preserve">The Internet of Things Technology and Application </t>
  </si>
  <si>
    <t>林区微电网技术及应用</t>
  </si>
  <si>
    <t>许彦峰 刘素梅</t>
  </si>
  <si>
    <t>副教授    讲师</t>
  </si>
  <si>
    <t>2018-2未开2018-2新增2019-2停开</t>
  </si>
  <si>
    <t>Technology and Application of Micro-grid Used for Forest Region</t>
  </si>
  <si>
    <t>林业机械装备智能化技术</t>
  </si>
  <si>
    <t>林业装备与信息化（硕）//林业装备与信息化（博）</t>
  </si>
  <si>
    <t>阚江明
董蕊芳</t>
  </si>
  <si>
    <t>教授
讲师</t>
  </si>
  <si>
    <t>2020-2新增，原为2003004《工程机械智能化技术》</t>
  </si>
  <si>
    <t>Intelligentization of Forestry Engineering Machine</t>
  </si>
  <si>
    <t>创新设计与方法</t>
  </si>
  <si>
    <t>机械（全日制专硕）</t>
  </si>
  <si>
    <t>俞国胜</t>
  </si>
  <si>
    <t>2019-2停开；2020-2申请停开</t>
  </si>
  <si>
    <t>Innovative Design and Method</t>
  </si>
  <si>
    <t>数控加工工艺与技术</t>
  </si>
  <si>
    <t>田野</t>
  </si>
  <si>
    <t>Numerical Control Machining Process and Technology</t>
  </si>
  <si>
    <t>可编程控制器原理及应用</t>
  </si>
  <si>
    <t>路敦民</t>
  </si>
  <si>
    <t>The Principles and Practice of PLC</t>
  </si>
  <si>
    <t>控制系统数字仿真</t>
  </si>
  <si>
    <r>
      <rPr>
        <sz val="9"/>
        <rFont val="宋体"/>
        <charset val="134"/>
        <scheme val="minor"/>
      </rPr>
      <t>林业电气化与自动化（硕）、</t>
    </r>
    <r>
      <rPr>
        <sz val="9"/>
        <rFont val="宋体"/>
        <charset val="134"/>
      </rPr>
      <t>电子信息（控制工程方向）（全日制专硕）</t>
    </r>
  </si>
  <si>
    <t>郑一力</t>
  </si>
  <si>
    <t>2021-2停开</t>
  </si>
  <si>
    <t>Control System Digital Simulation</t>
  </si>
  <si>
    <t>新能源汽车技术</t>
  </si>
  <si>
    <t>黄青青
刘晋浩</t>
  </si>
  <si>
    <t>讲师
教授</t>
  </si>
  <si>
    <t>2018-2未开2018-2新增</t>
  </si>
  <si>
    <t>New Energy Vehicle Technology</t>
  </si>
  <si>
    <t>英文名称已录</t>
  </si>
  <si>
    <t>林业无损检测新技术</t>
  </si>
  <si>
    <r>
      <rPr>
        <sz val="9"/>
        <rFont val="宋体"/>
        <charset val="134"/>
      </rPr>
      <t>机械制造及其自动化、机械（全日制专硕）</t>
    </r>
  </si>
  <si>
    <t>张厚江</t>
  </si>
  <si>
    <t>New Technology for Nondestructive Testing in Forestry</t>
  </si>
  <si>
    <t>人工智能前沿专题</t>
  </si>
  <si>
    <t>电子信息（控制工程方向）（全日制专硕）</t>
  </si>
  <si>
    <r>
      <rPr>
        <sz val="9"/>
        <rFont val="宋体"/>
        <charset val="134"/>
      </rPr>
      <t>2018-2未开2018-2新增</t>
    </r>
  </si>
  <si>
    <t>Special Topics of Artificial intelligence</t>
  </si>
  <si>
    <t>图像处理与模式识别</t>
  </si>
  <si>
    <t>赵玥
周海洋</t>
  </si>
  <si>
    <t>从2019-2新增</t>
  </si>
  <si>
    <t>Image Processing and Pattern Recognition</t>
  </si>
  <si>
    <t>单片机高级应用与设计</t>
  </si>
  <si>
    <t>颜小飞
周海洋</t>
  </si>
  <si>
    <t>福教师
讲师</t>
  </si>
  <si>
    <t>2019-2未开</t>
  </si>
  <si>
    <t>Advanced Application and Design of Single-chip Microcomputer</t>
  </si>
  <si>
    <t>机械工程前沿进展</t>
  </si>
  <si>
    <t>机械制造及其自动化、机械电子工程、机械设计及理论、车辆工程、机械工程（博）</t>
  </si>
  <si>
    <t>苏勋文
赵东</t>
  </si>
  <si>
    <t>2020-2起主讲由赵东变更为苏勋文老师</t>
  </si>
  <si>
    <t>Advanced of Mechanical Engineering</t>
  </si>
  <si>
    <t>森林工程研究前沿专题</t>
  </si>
  <si>
    <t>林业装备与信息化（博）</t>
  </si>
  <si>
    <t>李文彬
刘晋浩
阚江明
姚立红</t>
  </si>
  <si>
    <t>Frontier Research Topics on Forest Engineering</t>
  </si>
  <si>
    <t>学术研究方法论</t>
  </si>
  <si>
    <t>木材科学与技术（博）、林业装备与信息化（博）</t>
  </si>
  <si>
    <t>徐道春</t>
  </si>
  <si>
    <t>Research Methodologies of Science and Technology</t>
  </si>
  <si>
    <r>
      <rPr>
        <u/>
        <sz val="16"/>
        <rFont val="黑体"/>
        <charset val="134"/>
      </rPr>
      <t xml:space="preserve"> 环境学院 </t>
    </r>
    <r>
      <rPr>
        <sz val="16"/>
        <rFont val="黑体"/>
        <charset val="134"/>
      </rPr>
      <t>2021年秋季研究生课程教学计划</t>
    </r>
  </si>
  <si>
    <r>
      <rPr>
        <b/>
        <sz val="10.5"/>
        <rFont val="华文仿宋"/>
        <charset val="134"/>
      </rPr>
      <t>英文名称</t>
    </r>
  </si>
  <si>
    <t>环境样品生物与毒理检测技术</t>
  </si>
  <si>
    <t>环境科学与工程</t>
  </si>
  <si>
    <t>洪喻
党岩</t>
  </si>
  <si>
    <t>Biological and Toxicological Testing Techniques for Environmental Samples</t>
  </si>
  <si>
    <t>环境样品物化检测技术</t>
  </si>
  <si>
    <t>王辉
齐飞</t>
  </si>
  <si>
    <t>Physical and Chemical Analysis Technology for Environmental Samples</t>
  </si>
  <si>
    <t>实验设计与数据分析</t>
  </si>
  <si>
    <t>环境科学与工程、资源与环境（全日制专硕）</t>
  </si>
  <si>
    <t>梁文艳
程翔
张盼月</t>
  </si>
  <si>
    <t>教授
教授
教授</t>
  </si>
  <si>
    <t>专业课总人数126</t>
  </si>
  <si>
    <t>Experimental Design and Data Analysis</t>
  </si>
  <si>
    <t>废水深度处理工艺与工程</t>
  </si>
  <si>
    <t>环境科学与工程方向1、资源与环境（全日制专硕）方向1</t>
  </si>
  <si>
    <t>封莉
党岩
程翔</t>
  </si>
  <si>
    <t>Wastewater Advanced Treatment Processes and Engineering</t>
  </si>
  <si>
    <t>高级氧化技术</t>
  </si>
  <si>
    <t>孙德智</t>
  </si>
  <si>
    <t>Advanced Oxidation Processes</t>
  </si>
  <si>
    <t>环境功能材料设计与应用（全英文）</t>
  </si>
  <si>
    <t>环境科学与工程方向1和2、资源与环境（全日制专硕）方向1和3、生态环境工程方向2</t>
  </si>
  <si>
    <t>王强
程翔</t>
  </si>
  <si>
    <t>Environmental Functional Materials: Design and Application</t>
  </si>
  <si>
    <t>膜分离控制工程</t>
  </si>
  <si>
    <t>贠延滨</t>
  </si>
  <si>
    <t>Controlling Engineering of Membrane Separation</t>
  </si>
  <si>
    <t>土壤污染控制工程</t>
  </si>
  <si>
    <t>环境科学与工程方向3、资源与环境（全日制专硕）方向5</t>
  </si>
  <si>
    <t>马伟芳</t>
  </si>
  <si>
    <t>Soil Pollution Control Engineering</t>
  </si>
  <si>
    <t>污染水体修复技术与工程</t>
  </si>
  <si>
    <t>环境科学与工程方向1、资源与环境（全日制专硕）方向1、生态环境工程方向1</t>
  </si>
  <si>
    <t>曲丹</t>
  </si>
  <si>
    <t>原名：污染水体生态修复技术，2019-2未开课；</t>
  </si>
  <si>
    <t>Surface Water Pollution Remediation Technology and Engineering</t>
  </si>
  <si>
    <t>生态环境影响评价</t>
  </si>
  <si>
    <t>环境科学与工程方向4</t>
  </si>
  <si>
    <t>王震</t>
  </si>
  <si>
    <t>2020-2停开
2021-2停开</t>
  </si>
  <si>
    <t>Ecological Environment Impact Assessment</t>
  </si>
  <si>
    <t>现代环境生物技术</t>
  </si>
  <si>
    <t>环境科学与工程方向1</t>
  </si>
  <si>
    <t>姜杰</t>
  </si>
  <si>
    <t>Modern Environmental Biotechnology</t>
  </si>
  <si>
    <t>环境科学与工程学术前沿讲座</t>
  </si>
  <si>
    <t>环境科学与工程方向1-5</t>
  </si>
  <si>
    <t>孙德智等</t>
  </si>
  <si>
    <t>Special Lectures on the Frontier of Environmental Science and Engineering</t>
  </si>
  <si>
    <t>新兴污染物环境行为与控制</t>
  </si>
  <si>
    <t>环境科学与工程方向5、生态环境工程方向4</t>
  </si>
  <si>
    <t>常红</t>
  </si>
  <si>
    <t>原名：新型污染物环境行为与控制3017015</t>
  </si>
  <si>
    <t>Environmental Behavior and Control of Emerging Pollutants</t>
  </si>
  <si>
    <t>大气污染控制与废气资源化</t>
  </si>
  <si>
    <t>环境科学与工程方向2、资源与环境（全日制专硕）方向3</t>
  </si>
  <si>
    <t>伦小秀
高艳珊</t>
  </si>
  <si>
    <t>教授
副教授</t>
  </si>
  <si>
    <t>原7017013大气污染控制与资源化</t>
  </si>
  <si>
    <t>Air Pollution control and Waste Gas Resource Utilization</t>
  </si>
  <si>
    <t>生态环境规划与管理实践</t>
  </si>
  <si>
    <t>环境科学与工程方向4、资源与环境（全日制专硕）方向2</t>
  </si>
  <si>
    <t>黄凯</t>
  </si>
  <si>
    <t>原7017005生态环境规划与管理案例分析</t>
  </si>
  <si>
    <t>Ecological Environmental Planning and Management Practice</t>
  </si>
  <si>
    <t>工程伦理</t>
  </si>
  <si>
    <t>公共课</t>
  </si>
  <si>
    <t>电子信息（软件工程、软件工程国际联合培养、计算机技术、控制工程）、机械、材料与化工（所有专硕）、资源与环境（全日制专硕）</t>
  </si>
  <si>
    <t>洪喻</t>
  </si>
  <si>
    <t>2018-2新增</t>
  </si>
  <si>
    <t>Engineering Ethics</t>
  </si>
  <si>
    <t>资源环境工程设计与案例分析</t>
  </si>
  <si>
    <t>资源与环境（全日制专硕）</t>
  </si>
  <si>
    <t>张立秋</t>
  </si>
  <si>
    <t>87人；2020-2新增，原《环境工程设计与案例分析》（7017001）</t>
  </si>
  <si>
    <t>Design and Case Analysis of Resource and Environmental Engineering</t>
  </si>
  <si>
    <t>农林废物资源化工程</t>
  </si>
  <si>
    <t>环境科学与工程方向3、资源与环境（全日制专硕）方向4、生态环境工程方向3</t>
  </si>
  <si>
    <t>徐康宁</t>
  </si>
  <si>
    <t>2020-2新增，原《农林废弃物污染控制工程（7017002）</t>
  </si>
  <si>
    <t>Agricultural and Forestry Waste Pollution Control Engineering</t>
  </si>
  <si>
    <t>面源污染控制与资源化</t>
  </si>
  <si>
    <t>资源与环境（全日制专硕）方向1</t>
  </si>
  <si>
    <t>李敏</t>
  </si>
  <si>
    <t>2020-2新增，原《面源污染控制工程（7017003）</t>
  </si>
  <si>
    <t>Non-point Pollution Control and Resourcezation</t>
  </si>
  <si>
    <t>城市污泥资源化工程</t>
  </si>
  <si>
    <t>资源与环境（全日制专硕）方向4</t>
  </si>
  <si>
    <t>孙德智
杜子文</t>
  </si>
  <si>
    <t>2020-2新增，原《城市污泥资源化》（7017007）</t>
  </si>
  <si>
    <t>Resource Utilization of Sewage Sludge Engineering</t>
  </si>
  <si>
    <t>水资源保护与利用</t>
  </si>
  <si>
    <t>朱洪涛
黄凯</t>
  </si>
  <si>
    <t>2020-2专硕新增</t>
  </si>
  <si>
    <t>Water Resources Protection and Utilization</t>
  </si>
  <si>
    <t>物理与化学图谱解析</t>
  </si>
  <si>
    <t>生态环境工程</t>
  </si>
  <si>
    <t>王辉
齐飞
常红
豆小敏</t>
  </si>
  <si>
    <t>教授
教授
副教授
教授</t>
  </si>
  <si>
    <r>
      <rPr>
        <sz val="9"/>
        <color theme="1"/>
        <rFont val="Times New Roman"/>
        <family val="1"/>
      </rPr>
      <t>2019-2</t>
    </r>
    <r>
      <rPr>
        <sz val="9"/>
        <color indexed="8"/>
        <rFont val="宋体"/>
        <charset val="134"/>
      </rPr>
      <t>新开</t>
    </r>
  </si>
  <si>
    <t>Analysis of Physical and Chemical Atlas</t>
  </si>
  <si>
    <t>环境微生物图谱解析</t>
  </si>
  <si>
    <t>党岩
李鹏松</t>
  </si>
  <si>
    <t>Interpretation of microbiolocal analytical data</t>
  </si>
  <si>
    <r>
      <rPr>
        <u/>
        <sz val="16"/>
        <rFont val="黑体"/>
        <charset val="134"/>
      </rPr>
      <t xml:space="preserve"> 经管学院2021</t>
    </r>
    <r>
      <rPr>
        <sz val="16"/>
        <rFont val="黑体"/>
        <charset val="134"/>
      </rPr>
      <t>年秋季研究生课程教学计划</t>
    </r>
  </si>
  <si>
    <t>序
号</t>
  </si>
  <si>
    <t>课程编号</t>
  </si>
  <si>
    <r>
      <rPr>
        <b/>
        <sz val="10.5"/>
        <rFont val="华文仿宋"/>
        <charset val="134"/>
      </rPr>
      <t>课程名称</t>
    </r>
  </si>
  <si>
    <t>学时</t>
  </si>
  <si>
    <t>学分</t>
  </si>
  <si>
    <t>任课教
师职称</t>
  </si>
  <si>
    <t>其他</t>
  </si>
  <si>
    <t>任务
书</t>
  </si>
  <si>
    <t>贸易与环境专题</t>
  </si>
  <si>
    <t>应用经济学（国际贸易学）、国际商务（全日制专硕）</t>
  </si>
  <si>
    <t>田明华</t>
  </si>
  <si>
    <t>应用经济学</t>
  </si>
  <si>
    <t>ü</t>
  </si>
  <si>
    <t>Monographic Study on Trade and Environment</t>
  </si>
  <si>
    <t>国际结算与贸易融资（双语）</t>
  </si>
  <si>
    <t>应用经济学（国际贸易学选修）、会计（全日制、非全日制专硕）、国际商务全日制国际贸易实务方向专硕</t>
  </si>
  <si>
    <t>侯方淼</t>
  </si>
  <si>
    <t>International Settlement and Trade Financing</t>
  </si>
  <si>
    <t>ERP企业经营实务</t>
  </si>
  <si>
    <t>工商管理（企业管理、物业管理、管理科学和电子商务学硕选修）</t>
  </si>
  <si>
    <t>张莉莉</t>
  </si>
  <si>
    <t>工商管理（学硕）</t>
  </si>
  <si>
    <t>2020-2停开</t>
  </si>
  <si>
    <t>ERP and Business Management Practice</t>
  </si>
  <si>
    <t>林业财务与会计专题</t>
  </si>
  <si>
    <t>工商管理（会计学学硕徐选修）、会计（全日制专硕）、会计（非全日制专硕）、农林经济管理（博士）</t>
  </si>
  <si>
    <t>田治威王富炜</t>
  </si>
  <si>
    <t>4（讨论）</t>
  </si>
  <si>
    <r>
      <rPr>
        <sz val="9"/>
        <rFont val="Times New Roman"/>
        <family val="1"/>
      </rPr>
      <t>Monographic Study Forestry Financial</t>
    </r>
    <r>
      <rPr>
        <sz val="9"/>
        <color indexed="8"/>
        <rFont val="宋体"/>
        <charset val="134"/>
      </rPr>
      <t>＆</t>
    </r>
    <r>
      <rPr>
        <sz val="9"/>
        <color indexed="8"/>
        <rFont val="Times New Roman"/>
        <family val="1"/>
      </rPr>
      <t>Accounting</t>
    </r>
  </si>
  <si>
    <t>金融机构学</t>
  </si>
  <si>
    <t>工商管理（会计学学硕方向）、应用经济学（金融学方向）、会计（全日制专硕）、会计（非全日制专硕）、国际商务（全日制专硕）</t>
  </si>
  <si>
    <t>潘焕学</t>
  </si>
  <si>
    <t>Marketing</t>
  </si>
  <si>
    <t>制度经济学</t>
  </si>
  <si>
    <r>
      <rPr>
        <sz val="9"/>
        <color indexed="36"/>
        <rFont val="宋体"/>
        <charset val="134"/>
      </rPr>
      <t>方向</t>
    </r>
    <r>
      <rPr>
        <sz val="9"/>
        <color indexed="8"/>
        <rFont val="宋体"/>
        <charset val="134"/>
      </rPr>
      <t>选修课</t>
    </r>
  </si>
  <si>
    <t>农林经济管理（学硕）</t>
  </si>
  <si>
    <t>贺超</t>
  </si>
  <si>
    <t>农林经济管理</t>
  </si>
  <si>
    <r>
      <rPr>
        <sz val="9"/>
        <rFont val="宋体"/>
        <charset val="134"/>
      </rPr>
      <t xml:space="preserve">2019-2停开
</t>
    </r>
    <r>
      <rPr>
        <sz val="9"/>
        <color rgb="FFFF0000"/>
        <rFont val="宋体"/>
        <charset val="134"/>
      </rPr>
      <t>2020-2停开
2021-2停开</t>
    </r>
  </si>
  <si>
    <t>Institutional Economics</t>
  </si>
  <si>
    <t>区域经济学</t>
  </si>
  <si>
    <t>农林经济管理（学硕）、农林经济管理（博士补修）</t>
  </si>
  <si>
    <t>张颖</t>
  </si>
  <si>
    <t>Regional Economics</t>
  </si>
  <si>
    <t>绿色管理理论与技术</t>
  </si>
  <si>
    <r>
      <rPr>
        <sz val="9"/>
        <color theme="1"/>
        <rFont val="宋体"/>
        <charset val="134"/>
      </rPr>
      <t>工商管理（学硕）/</t>
    </r>
    <r>
      <rPr>
        <sz val="9"/>
        <color indexed="8"/>
        <rFont val="宋体"/>
        <charset val="134"/>
      </rPr>
      <t>/</t>
    </r>
    <r>
      <rPr>
        <sz val="9"/>
        <color indexed="8"/>
        <rFont val="宋体"/>
        <charset val="134"/>
      </rPr>
      <t>农林经济管理（博士）</t>
    </r>
  </si>
  <si>
    <t>朱永杰</t>
  </si>
  <si>
    <t>Green Management Theory and Method</t>
  </si>
  <si>
    <t>现代生产与运营管理</t>
  </si>
  <si>
    <r>
      <rPr>
        <sz val="9"/>
        <color theme="1"/>
        <rFont val="宋体"/>
        <charset val="134"/>
      </rPr>
      <t>工商管理（企业管理方向学硕必修）//</t>
    </r>
    <r>
      <rPr>
        <sz val="9"/>
        <color indexed="8"/>
        <rFont val="宋体"/>
        <charset val="134"/>
      </rPr>
      <t>机械（全日制专硕）、工商管理（</t>
    </r>
    <r>
      <rPr>
        <sz val="9"/>
        <color indexed="8"/>
        <rFont val="宋体"/>
        <charset val="134"/>
      </rPr>
      <t>管理科学选修课</t>
    </r>
    <r>
      <rPr>
        <sz val="9"/>
        <color indexed="8"/>
        <rFont val="宋体"/>
        <charset val="134"/>
      </rPr>
      <t>）</t>
    </r>
  </si>
  <si>
    <t>孙文祥</t>
  </si>
  <si>
    <t>Modern Production and Operation Management</t>
  </si>
  <si>
    <t>发展经济学专题</t>
  </si>
  <si>
    <t>农林经济管理（学硕）、农林经济管理（博士）</t>
  </si>
  <si>
    <t>王立群</t>
  </si>
  <si>
    <t xml:space="preserve"> Development Economics</t>
  </si>
  <si>
    <t>经济计量软件应用</t>
  </si>
  <si>
    <t>李强</t>
  </si>
  <si>
    <t>Application of Econometrics Software</t>
  </si>
  <si>
    <t xml:space="preserve">房地产金融 </t>
  </si>
  <si>
    <t>工商管理（物业管理学硕必修）</t>
  </si>
  <si>
    <t>张洋</t>
  </si>
  <si>
    <t>Real Estate Finance</t>
  </si>
  <si>
    <t>林业经济统计专题</t>
  </si>
  <si>
    <t>应用经济学（统计学方向）、农林经济管理（学硕）、应用统计（全日制专硕）、农林经济管理（博士）</t>
  </si>
  <si>
    <t>陈文汇</t>
  </si>
  <si>
    <t>2（讨论）</t>
  </si>
  <si>
    <t>Economic Statistics for Forestry</t>
  </si>
  <si>
    <t>风险管理与分析</t>
  </si>
  <si>
    <t>应用经济学（统计学方向）、应用统计、会计（全日制专硕）、会计（非全日制专硕）</t>
  </si>
  <si>
    <t>张彩虹</t>
  </si>
  <si>
    <t xml:space="preserve"> Risk Management</t>
  </si>
  <si>
    <t>时间序列分析专题</t>
  </si>
  <si>
    <t>应用经济学、应用统计（全日制专硕）</t>
  </si>
  <si>
    <t>王兰会</t>
  </si>
  <si>
    <t>应用统计</t>
  </si>
  <si>
    <t>组织与人力资源管理</t>
  </si>
  <si>
    <t>工商管理（企业管理和物业管理学硕选修）</t>
  </si>
  <si>
    <t>李红勋</t>
  </si>
  <si>
    <t>Organization and Human Resource Management</t>
  </si>
  <si>
    <t>组织行为理论专题</t>
  </si>
  <si>
    <t>公共选修课</t>
  </si>
  <si>
    <t>张玉静</t>
  </si>
  <si>
    <t>Seminar on Organizational Behavior</t>
  </si>
  <si>
    <t>管理研究方法论</t>
  </si>
  <si>
    <t>工商管理（学硕）、农林经济管理（博士补修）</t>
  </si>
  <si>
    <t>杜德斌  程鹏</t>
  </si>
  <si>
    <t>Management Research Methods</t>
  </si>
  <si>
    <t>现代管理专题</t>
  </si>
  <si>
    <t>工商管理（企业管理学硕）、工商管理（非全专硕）//应用经济学（金融学选修）</t>
  </si>
  <si>
    <t>曹芳萍</t>
  </si>
  <si>
    <t>从2019-2起由春季课程调为秋季课程</t>
  </si>
  <si>
    <t>Modern Management</t>
  </si>
  <si>
    <t>经济统计研究</t>
  </si>
  <si>
    <t>应用经济学（学硕）//应用统计选修</t>
  </si>
  <si>
    <t>胡明形</t>
  </si>
  <si>
    <t>该课由之前的春季上课调整为秋季上课</t>
  </si>
  <si>
    <t>Economic Statistics</t>
  </si>
  <si>
    <t>中国税制</t>
  </si>
  <si>
    <t>工商管理（学硕：会计学）、会计（全日制专硕）、会计（非全日制专硕）</t>
  </si>
  <si>
    <t>罗长林</t>
  </si>
  <si>
    <t>工商管理</t>
  </si>
  <si>
    <t>主讲教师2019-2起由陈丽荣调整为罗长林；2020-1停开一次，2020-2起调整到秋季学期上课</t>
  </si>
  <si>
    <t>China Taxation System</t>
  </si>
  <si>
    <t>中级微观经济学</t>
  </si>
  <si>
    <t>农林经济管理（学硕）、应用经济学(学硕）//应用统计专硕选修课、农林经济管理博士补修课</t>
  </si>
  <si>
    <t>于畅</t>
  </si>
  <si>
    <t>从2019-2起新增，原《中级微观经济学》（3007024）的学时由40学时增加为48学时</t>
  </si>
  <si>
    <t>Intermediate Microeconomics</t>
  </si>
  <si>
    <t>中级计量经济学</t>
  </si>
  <si>
    <t>农林经济管理（学硕）、应用经济学(学硕）、应用统计（专硕）//农林经济管理博士补修课、工商管理(学硕）</t>
  </si>
  <si>
    <t>从2019-2起新增，原《中级计量经济学》（3007025）的学时由40学时增加为48学时</t>
  </si>
  <si>
    <t>Intermediate Econometrics</t>
  </si>
  <si>
    <t>高级国际经济学</t>
  </si>
  <si>
    <t>应用经济学（国际贸易学必修）</t>
  </si>
  <si>
    <t>吴红梅</t>
  </si>
  <si>
    <r>
      <rPr>
        <sz val="9"/>
        <color theme="1"/>
        <rFont val="宋体"/>
        <charset val="134"/>
      </rPr>
      <t>从</t>
    </r>
    <r>
      <rPr>
        <sz val="9"/>
        <color indexed="8"/>
        <rFont val="Times New Roman"/>
        <family val="1"/>
      </rPr>
      <t>2019-2</t>
    </r>
    <r>
      <rPr>
        <sz val="9"/>
        <color indexed="8"/>
        <rFont val="宋体"/>
        <charset val="134"/>
      </rPr>
      <t>起新增，原《高级国际经济学》（</t>
    </r>
    <r>
      <rPr>
        <sz val="9"/>
        <color indexed="8"/>
        <rFont val="Times New Roman"/>
        <family val="1"/>
      </rPr>
      <t>3007002</t>
    </r>
    <r>
      <rPr>
        <sz val="9"/>
        <color indexed="8"/>
        <rFont val="宋体"/>
        <charset val="134"/>
      </rPr>
      <t>）的学时由</t>
    </r>
    <r>
      <rPr>
        <sz val="9"/>
        <color indexed="8"/>
        <rFont val="Times New Roman"/>
        <family val="1"/>
      </rPr>
      <t>32</t>
    </r>
    <r>
      <rPr>
        <sz val="9"/>
        <color indexed="8"/>
        <rFont val="宋体"/>
        <charset val="134"/>
      </rPr>
      <t>学时增加为</t>
    </r>
    <r>
      <rPr>
        <sz val="9"/>
        <color indexed="8"/>
        <rFont val="Times New Roman"/>
        <family val="1"/>
      </rPr>
      <t>40</t>
    </r>
    <r>
      <rPr>
        <sz val="9"/>
        <color indexed="8"/>
        <rFont val="宋体"/>
        <charset val="134"/>
      </rPr>
      <t>学时</t>
    </r>
  </si>
  <si>
    <t>Advanced International Economics</t>
  </si>
  <si>
    <t>国际贸易实证研究方法</t>
  </si>
  <si>
    <t>应用经济学（国际贸易学必修）、国际商务专硕</t>
  </si>
  <si>
    <t>秦光远</t>
  </si>
  <si>
    <t>2019-2新开</t>
  </si>
  <si>
    <t>Empirical Research Methods of International Trade</t>
  </si>
  <si>
    <t>国际金融学</t>
  </si>
  <si>
    <t>应用经济学（金融学必修、国际贸易学选修）//会计选修、会计非全选修</t>
  </si>
  <si>
    <t>陈晓倩</t>
  </si>
  <si>
    <t>从2019-2起新增，原《国际金融》（3007016）的课程名称调整（学时不变）</t>
  </si>
  <si>
    <t>International Finance</t>
  </si>
  <si>
    <t>金融风险管理</t>
  </si>
  <si>
    <t>应用经济学（金融学必修）</t>
  </si>
  <si>
    <t>顾雪松</t>
  </si>
  <si>
    <t>从2019-2起新增，该课之前课程编号为3007014，从2019-2起由40学时调整为32学时，其他没变；教学大纲已更新</t>
  </si>
  <si>
    <t>Financial Risk Management</t>
  </si>
  <si>
    <t>数理经济学</t>
  </si>
  <si>
    <t>应用经济学（统计学方向）</t>
  </si>
  <si>
    <r>
      <rPr>
        <sz val="9"/>
        <color theme="1"/>
        <rFont val="宋体"/>
        <charset val="134"/>
      </rPr>
      <t>从2019-2起新开，2019-2学院申请停开；原课程编号为700759；</t>
    </r>
    <r>
      <rPr>
        <sz val="9"/>
        <color indexed="10"/>
        <rFont val="宋体"/>
        <charset val="134"/>
      </rPr>
      <t>2020-2停开</t>
    </r>
    <r>
      <rPr>
        <sz val="9"/>
        <rFont val="宋体"/>
        <charset val="134"/>
      </rPr>
      <t>2021-2由金笙换为陈文汇</t>
    </r>
  </si>
  <si>
    <t>Mathematical Economics</t>
  </si>
  <si>
    <t>智能算法研究专题</t>
  </si>
  <si>
    <t>工商管理（管理科学和电子商务方向学硕必修）</t>
  </si>
  <si>
    <t>樊坤</t>
  </si>
  <si>
    <t>从2019-2起新增，原《电子商务研究专题》（3007001）课程名称调整，学时不变</t>
  </si>
  <si>
    <t>Intelligent Algorithm Research Topic</t>
  </si>
  <si>
    <t>物业企业运营管理专题</t>
  </si>
  <si>
    <t>程鹏
康琪雪
韩朝</t>
  </si>
  <si>
    <t>新开</t>
  </si>
  <si>
    <t>Topics on Operation and Management of  Property Enterprises</t>
  </si>
  <si>
    <t>营销管理</t>
  </si>
  <si>
    <t>工商管理（企业管理和物业管理学硕选修）、国际商务（国际商务营销方向全日制专硕）</t>
  </si>
  <si>
    <t>李小勇</t>
  </si>
  <si>
    <t>从2019-2起新增，原《营销管理专题》（3007006）课程名称调整，学时不变</t>
  </si>
  <si>
    <t xml:space="preserve">Marketing Management </t>
  </si>
  <si>
    <t>创新创业前沿</t>
  </si>
  <si>
    <t>李华晶</t>
  </si>
  <si>
    <t>从2019-2起新增，原《创业与企业成长管理》（3007041）课程名称调整，学时不变</t>
  </si>
  <si>
    <t>Innovation and Entrepreneurship in the AI Era</t>
  </si>
  <si>
    <t>大数据分析方法</t>
  </si>
  <si>
    <t>应用经济学（统计学方向）、应用统计（专硕）</t>
  </si>
  <si>
    <t>翟祥</t>
  </si>
  <si>
    <r>
      <rPr>
        <sz val="9"/>
        <color theme="1"/>
        <rFont val="宋体"/>
        <charset val="134"/>
      </rPr>
      <t>新开；</t>
    </r>
    <r>
      <rPr>
        <sz val="9"/>
        <color indexed="8"/>
        <rFont val="宋体"/>
        <charset val="134"/>
      </rPr>
      <t>2020-2学院申请停开，2021-2开设      2021-2主讲由方良改为翟祥</t>
    </r>
  </si>
  <si>
    <t>Big Data Analysis Method</t>
  </si>
  <si>
    <t>商业模式与商务管理</t>
  </si>
  <si>
    <t>工商管理（学硕）（企业管理)//工商管理（学硕）(管理科学、电子商务）</t>
  </si>
  <si>
    <t>刘雯雯</t>
  </si>
  <si>
    <r>
      <rPr>
        <sz val="9"/>
        <color indexed="8"/>
        <rFont val="宋体"/>
        <charset val="134"/>
      </rPr>
      <t>工商管理</t>
    </r>
  </si>
  <si>
    <t>从2020-2起调整到秋季；2020-2起主讲由朱永杰调整为刘雯雯</t>
  </si>
  <si>
    <t>Business Model and Commercial Management</t>
  </si>
  <si>
    <t>Python统计计算</t>
  </si>
  <si>
    <t>应用经济学（统计学方向）、应用统计</t>
  </si>
  <si>
    <t>原3007030统计计算</t>
  </si>
  <si>
    <t>Python Statistical computation</t>
  </si>
  <si>
    <t>大数据与统计（机器）学习</t>
  </si>
  <si>
    <t>应用统计//应用经济学（统计学方向）</t>
  </si>
  <si>
    <t>Big Data and Statistics (Machine) Learning</t>
  </si>
  <si>
    <t>农林经济实证研究方法</t>
  </si>
  <si>
    <t>侯一蕾</t>
  </si>
  <si>
    <t>原：林业经济实证研究方法（3007027）</t>
  </si>
  <si>
    <t>Empirical Research Methods of Agriculture and Forestry Economics</t>
  </si>
  <si>
    <t xml:space="preserve">城市与房地产经济学 </t>
  </si>
  <si>
    <t>工商管理（学硕：物业管理）</t>
  </si>
  <si>
    <r>
      <rPr>
        <sz val="9"/>
        <rFont val="宋体"/>
        <charset val="134"/>
      </rPr>
      <t>张英杰</t>
    </r>
  </si>
  <si>
    <r>
      <rPr>
        <sz val="9"/>
        <rFont val="宋体"/>
        <charset val="134"/>
      </rPr>
      <t>工商管理</t>
    </r>
  </si>
  <si>
    <r>
      <rPr>
        <sz val="8"/>
        <rFont val="宋体"/>
        <charset val="134"/>
        <scheme val="minor"/>
      </rPr>
      <t>原：房地产经济学（3007080），</t>
    </r>
    <r>
      <rPr>
        <b/>
        <sz val="8"/>
        <rFont val="宋体"/>
        <charset val="134"/>
      </rPr>
      <t>两年开设一次，2021-2不开，2022-2开设</t>
    </r>
  </si>
  <si>
    <t>Urban and  Real Estate Economics</t>
  </si>
  <si>
    <t xml:space="preserve"> 考试 </t>
  </si>
  <si>
    <t>财务报表分析</t>
  </si>
  <si>
    <t>会计（全日制专硕）、会计（非全日制专硕）//工商管理（会计学方向学硕选修）、国际商务（专硕）</t>
  </si>
  <si>
    <t>周莉
何为</t>
  </si>
  <si>
    <t>专业课58人（其中18人为非全日制），全日制平时班和非全日制周末班各1个班</t>
  </si>
  <si>
    <t>Financial Statements Analysis</t>
  </si>
  <si>
    <t>国际金融理论与实务</t>
  </si>
  <si>
    <t>国际商务（全日制专硕）</t>
  </si>
  <si>
    <t>王雪梅</t>
  </si>
  <si>
    <t>国际贸易学</t>
  </si>
  <si>
    <t>2020-2学院申请停开，2021-1补开</t>
  </si>
  <si>
    <t>International Finance Theory and Practice</t>
  </si>
  <si>
    <t>国际商务</t>
  </si>
  <si>
    <r>
      <rPr>
        <sz val="9"/>
        <color theme="1"/>
        <rFont val="宋体"/>
        <charset val="134"/>
        <scheme val="minor"/>
      </rPr>
      <t>国际商务（全日制专硕）//应用经济学（国际贸易学方向学硕）、</t>
    </r>
    <r>
      <rPr>
        <sz val="9"/>
        <color indexed="8"/>
        <rFont val="宋体"/>
        <charset val="134"/>
      </rPr>
      <t>工商管理（非全日制）</t>
    </r>
  </si>
  <si>
    <t>李芳芳</t>
  </si>
  <si>
    <t>International Business</t>
  </si>
  <si>
    <t>商业伦理与会计职业道德</t>
  </si>
  <si>
    <t>会计（全日制专硕）、会计（非全日制专硕）//工商管理（会计学方向学硕选修）</t>
  </si>
  <si>
    <t>张卫民</t>
  </si>
  <si>
    <t>Business Ethics and Professional Moral for Accountants</t>
  </si>
  <si>
    <t>审计理论与实务</t>
  </si>
  <si>
    <t>会计（全日制专硕）、会计（非全日制专硕）、工商管理（会计学方向学硕选修）</t>
  </si>
  <si>
    <t>张岩
何为</t>
  </si>
  <si>
    <t>副教授讲师</t>
  </si>
  <si>
    <t>16（讨论）</t>
  </si>
  <si>
    <t>The Auditing Theory and Practice</t>
  </si>
  <si>
    <t>农村社会学</t>
  </si>
  <si>
    <t>农村发展（全日制专硕）//农林经济管理（学硕）</t>
  </si>
  <si>
    <t>方少勇</t>
  </si>
  <si>
    <t>Rural Sociology</t>
  </si>
  <si>
    <t>财务会计理论与实务</t>
  </si>
  <si>
    <t>会计（全日制和非全日制专硕）</t>
  </si>
  <si>
    <t>田治威
王富炜
李辰颖</t>
  </si>
  <si>
    <t>8（讨论）</t>
  </si>
  <si>
    <t>专业课58人（其中18人为非全日制），全日制平时班和非全日制周末班各一个班</t>
  </si>
  <si>
    <t>Theory and Practice of Financial Accounting</t>
  </si>
  <si>
    <t>发展理论与实践</t>
  </si>
  <si>
    <t>农村发展（全日制专硕）</t>
  </si>
  <si>
    <t>周建华</t>
  </si>
  <si>
    <t>Theories and Practice of the Rural Development</t>
  </si>
  <si>
    <t>国际贸易政策与实务</t>
  </si>
  <si>
    <t>缪东玲</t>
  </si>
  <si>
    <t>International Trade Policy and Practice</t>
  </si>
  <si>
    <r>
      <rPr>
        <sz val="9"/>
        <rFont val="宋体"/>
        <charset val="134"/>
      </rPr>
      <t>考试</t>
    </r>
    <r>
      <rPr>
        <sz val="9"/>
        <rFont val="Times New Roman"/>
        <family val="1"/>
      </rPr>
      <t>+</t>
    </r>
    <r>
      <rPr>
        <sz val="9"/>
        <rFont val="宋体"/>
        <charset val="134"/>
      </rPr>
      <t>考查</t>
    </r>
  </si>
  <si>
    <t>国际商法</t>
  </si>
  <si>
    <t>杨桂红</t>
  </si>
  <si>
    <t>International Commercial Law</t>
  </si>
  <si>
    <t>国际贸易实务模拟实习</t>
  </si>
  <si>
    <t>万璐</t>
  </si>
  <si>
    <r>
      <rPr>
        <sz val="9"/>
        <rFont val="宋体"/>
        <charset val="134"/>
        <scheme val="minor"/>
      </rPr>
      <t>主讲2019-2起由</t>
    </r>
    <r>
      <rPr>
        <sz val="9"/>
        <rFont val="宋体"/>
        <charset val="134"/>
      </rPr>
      <t>缪东玲调整为万璐</t>
    </r>
  </si>
  <si>
    <t>Simulated Practice of International Trade</t>
  </si>
  <si>
    <t>农业科技与政策</t>
  </si>
  <si>
    <t>农艺与种业（全日制专硕）//农村发展（全日制专硕）</t>
  </si>
  <si>
    <t>张大红</t>
  </si>
  <si>
    <t>The Agricultural Science, Technology and Policy</t>
  </si>
  <si>
    <t>公共经济学</t>
  </si>
  <si>
    <t>公共管理（非全专硕）//工商管理（学硕）</t>
  </si>
  <si>
    <t>杜德斌</t>
  </si>
  <si>
    <t>2020-2学院申请停开，2021-2开设</t>
  </si>
  <si>
    <t>Public Economics</t>
  </si>
  <si>
    <t>统计实验设计</t>
  </si>
  <si>
    <t>应用统计（全日制专硕）</t>
  </si>
  <si>
    <r>
      <rPr>
        <sz val="9"/>
        <rFont val="宋体"/>
        <charset val="134"/>
        <scheme val="minor"/>
      </rPr>
      <t xml:space="preserve">翟祥
</t>
    </r>
    <r>
      <rPr>
        <sz val="9"/>
        <rFont val="宋体"/>
        <charset val="134"/>
      </rPr>
      <t>李川</t>
    </r>
  </si>
  <si>
    <r>
      <rPr>
        <sz val="9"/>
        <rFont val="宋体"/>
        <charset val="134"/>
        <scheme val="minor"/>
      </rPr>
      <t xml:space="preserve">讲师
</t>
    </r>
    <r>
      <rPr>
        <sz val="9"/>
        <rFont val="宋体"/>
        <charset val="134"/>
      </rPr>
      <t>副教授</t>
    </r>
  </si>
  <si>
    <t>Experiment Design</t>
  </si>
  <si>
    <t>闭卷考试+考查</t>
  </si>
  <si>
    <t>资本运作</t>
  </si>
  <si>
    <t>会计（全日制专硕）、会计（非全日制专硕）、工商管理（非全日制专硕）、应用统计（全日制专硕）</t>
  </si>
  <si>
    <t>秦涛</t>
  </si>
  <si>
    <t>全日制平时班和非全日制周末班各一个班</t>
  </si>
  <si>
    <t xml:space="preserve">Capital Operation </t>
  </si>
  <si>
    <t>内部控制理论与实务</t>
  </si>
  <si>
    <t>专业选修课</t>
  </si>
  <si>
    <t>会计（全日制专硕）、会计（非全日制专硕）</t>
  </si>
  <si>
    <t>李辰颖</t>
  </si>
  <si>
    <t>Internal Control Theory and Practice</t>
  </si>
  <si>
    <t>农村发展规划与治理</t>
  </si>
  <si>
    <t>Rural Development Planning and Governance</t>
  </si>
  <si>
    <t>发展项目管理与评估</t>
  </si>
  <si>
    <t>米锋</t>
  </si>
  <si>
    <t>Development Project Management and Evaluation</t>
  </si>
  <si>
    <t>农村土地规划与利用</t>
  </si>
  <si>
    <t>鲁莎莎</t>
  </si>
  <si>
    <t>Land Planning and Utilization in Rural Areas</t>
  </si>
  <si>
    <t>农村金融专题</t>
  </si>
  <si>
    <t>Rural Finance</t>
  </si>
  <si>
    <t>社会调查与研究方法</t>
  </si>
  <si>
    <t>吴成亮</t>
  </si>
  <si>
    <t>新开（课程名称未变，增加学时，原32，2）；从2019-2起新增，原《社会调查与研究方法》（3007021）的学时由32学时增加为48学时</t>
  </si>
  <si>
    <t>Methodologies in Social Research</t>
  </si>
  <si>
    <t>生态经济专题</t>
  </si>
  <si>
    <t>王会</t>
  </si>
  <si>
    <t>新开（2020年秋季开始开课）</t>
  </si>
  <si>
    <t>Issues in Ecological Economics</t>
  </si>
  <si>
    <t>农村人力资源开发与管理</t>
  </si>
  <si>
    <t>宋洪峰</t>
  </si>
  <si>
    <r>
      <rPr>
        <sz val="9"/>
        <rFont val="宋体"/>
        <charset val="134"/>
      </rPr>
      <t>新开（2020年秋季开始开课）</t>
    </r>
    <r>
      <rPr>
        <sz val="9"/>
        <rFont val="宋体"/>
        <charset val="134"/>
      </rPr>
      <t>2020-2未开</t>
    </r>
  </si>
  <si>
    <t>Rural Human Resources Development and Management</t>
  </si>
  <si>
    <t>商务智能与数据挖掘</t>
  </si>
  <si>
    <t>会计（全日制和非全日制专硕）、应用经济学（统计学方向）、应用统计</t>
  </si>
  <si>
    <t>温继文</t>
  </si>
  <si>
    <t>Business Intelligent and Data Mining</t>
  </si>
  <si>
    <t>经济学分析与应用</t>
  </si>
  <si>
    <t>原商务经济学（7007004）</t>
  </si>
  <si>
    <t>Economic Analysis and Application</t>
  </si>
  <si>
    <t>MBA003</t>
  </si>
  <si>
    <t>MBA大讲堂</t>
  </si>
  <si>
    <t>工商管理（非全日制专硕）</t>
  </si>
  <si>
    <t>企业管理</t>
  </si>
  <si>
    <t xml:space="preserve">MBA Lecture </t>
  </si>
  <si>
    <t>MBA005</t>
  </si>
  <si>
    <t>管理沟通</t>
  </si>
  <si>
    <t>工商管理（非全日制专硕）/会计</t>
  </si>
  <si>
    <t>林业经济学</t>
  </si>
  <si>
    <t>2020-2开设</t>
  </si>
  <si>
    <t xml:space="preserve">Management Communication </t>
  </si>
  <si>
    <t>MBA014</t>
  </si>
  <si>
    <t>战略管理</t>
  </si>
  <si>
    <t>工商管理（非全日制专硕）/会计（全日制、非全日制）</t>
  </si>
  <si>
    <t>Strategic Management</t>
  </si>
  <si>
    <t>MBA016</t>
  </si>
  <si>
    <t>人员素质测评与招募甄选</t>
  </si>
  <si>
    <t>王刚</t>
  </si>
  <si>
    <t>行政管理
物业管理</t>
  </si>
  <si>
    <t>2019-2因教师出国暂停一次
2020-2开设</t>
  </si>
  <si>
    <t>Personnel Quality Assessment and Recruitment &amp; Selection</t>
  </si>
  <si>
    <t>MBA020</t>
  </si>
  <si>
    <t>管理经济学</t>
  </si>
  <si>
    <r>
      <rPr>
        <sz val="9"/>
        <rFont val="宋体"/>
        <charset val="134"/>
        <scheme val="minor"/>
      </rPr>
      <t>工商管理（非</t>
    </r>
    <r>
      <rPr>
        <sz val="9"/>
        <rFont val="宋体"/>
        <charset val="134"/>
      </rPr>
      <t>全日制专硕）</t>
    </r>
  </si>
  <si>
    <t>陈凯</t>
  </si>
  <si>
    <t>原MBA034管理经济学（48学时）</t>
  </si>
  <si>
    <t>Managerial Economics</t>
  </si>
  <si>
    <t>考试+考查</t>
  </si>
  <si>
    <t>MBA022</t>
  </si>
  <si>
    <r>
      <rPr>
        <sz val="9"/>
        <rFont val="宋体"/>
        <charset val="134"/>
      </rPr>
      <t>企业伦理与社会责任</t>
    </r>
  </si>
  <si>
    <t>王忠平</t>
  </si>
  <si>
    <t>Business Ethics and Corporate Social Responsibility</t>
  </si>
  <si>
    <t>MBA029</t>
  </si>
  <si>
    <r>
      <rPr>
        <sz val="9"/>
        <rFont val="Times New Roman"/>
        <family val="1"/>
      </rPr>
      <t>ERP</t>
    </r>
    <r>
      <rPr>
        <sz val="9"/>
        <rFont val="宋体"/>
        <charset val="134"/>
      </rPr>
      <t>与企业战略沙盘模拟</t>
    </r>
  </si>
  <si>
    <r>
      <rPr>
        <sz val="9"/>
        <rFont val="宋体"/>
        <charset val="134"/>
        <scheme val="minor"/>
      </rPr>
      <t xml:space="preserve">原课程MBA024 ERP与企业战略沙盘模拟，原学时24学时1.5学分
</t>
    </r>
    <r>
      <rPr>
        <sz val="9"/>
        <color rgb="FF0070C0"/>
        <rFont val="宋体"/>
        <charset val="134"/>
        <scheme val="minor"/>
      </rPr>
      <t>2021-2因疫情防控，MBA学生到课人数不足而申请停开</t>
    </r>
  </si>
  <si>
    <t>ERP and Enterprise Management Simulation</t>
  </si>
  <si>
    <t>MBA030</t>
  </si>
  <si>
    <t>专业学位第一外国语（商务英语）</t>
  </si>
  <si>
    <t>何玥</t>
  </si>
  <si>
    <t>会计学</t>
  </si>
  <si>
    <t>原课程MBA002专业学位第一外国语（商务英语），原学时48学时3学分</t>
  </si>
  <si>
    <t>Business English</t>
  </si>
  <si>
    <t>MBA031</t>
  </si>
  <si>
    <t>李华晶
曹芳萍
刘萍</t>
  </si>
  <si>
    <t>教授
教授
副教授</t>
  </si>
  <si>
    <t>原课程MBA012现代管理专题，原学时48学时3学分</t>
  </si>
  <si>
    <t>Modern Management</t>
  </si>
  <si>
    <t>MBA033</t>
  </si>
  <si>
    <t>数据、模型与决策</t>
  </si>
  <si>
    <t>张绍文
马宁</t>
  </si>
  <si>
    <t>管理科学与工程</t>
  </si>
  <si>
    <t>Quantitative Approaches to Decision Making</t>
  </si>
  <si>
    <t>MBA035</t>
  </si>
  <si>
    <t>绿色经济与管理</t>
  </si>
  <si>
    <t xml:space="preserve">陈建成
</t>
  </si>
  <si>
    <t xml:space="preserve">教授
</t>
  </si>
  <si>
    <t xml:space="preserve">行政管理
</t>
  </si>
  <si>
    <t>主讲教师2019-2起由李华晶更改为陈建成；2017、2018级要求选的课程</t>
  </si>
  <si>
    <t>Green Economy and Management</t>
  </si>
  <si>
    <t>MBA036</t>
  </si>
  <si>
    <t>企业案例分析报告</t>
  </si>
  <si>
    <t>行政管理</t>
  </si>
  <si>
    <t>已更换课程编号</t>
  </si>
  <si>
    <t>Case Study</t>
  </si>
  <si>
    <r>
      <rPr>
        <sz val="8"/>
        <rFont val="Times New Roman"/>
        <family val="1"/>
      </rPr>
      <t>M</t>
    </r>
    <r>
      <rPr>
        <sz val="9"/>
        <rFont val="Times New Roman"/>
        <family val="1"/>
      </rPr>
      <t>BA046</t>
    </r>
  </si>
  <si>
    <t>新时代中国特色社会主义理论与实践</t>
  </si>
  <si>
    <t>景庆虹</t>
  </si>
  <si>
    <t>原MBA001中国特色社会主义理论与实践研究</t>
  </si>
  <si>
    <t>The Theory and Practice of Socialism with Chinese Characteristics for a New Era</t>
  </si>
  <si>
    <t>MBA049</t>
  </si>
  <si>
    <t>原市场营销（MBA032）</t>
  </si>
  <si>
    <t>MBA053</t>
  </si>
  <si>
    <t>团队训练</t>
  </si>
  <si>
    <t>余吉安</t>
  </si>
  <si>
    <r>
      <rPr>
        <sz val="9"/>
        <rFont val="宋体"/>
        <charset val="134"/>
      </rPr>
      <t>原团队训练和专业拓展（</t>
    </r>
    <r>
      <rPr>
        <sz val="9"/>
        <rFont val="Times New Roman"/>
        <family val="1"/>
      </rPr>
      <t>MBA043</t>
    </r>
    <r>
      <rPr>
        <sz val="9"/>
        <rFont val="宋体"/>
        <charset val="134"/>
      </rPr>
      <t>）</t>
    </r>
  </si>
  <si>
    <t>Team Training</t>
  </si>
  <si>
    <t>高级微观经济学</t>
  </si>
  <si>
    <t>农林经济管理（博士）</t>
  </si>
  <si>
    <t>程宝栋</t>
  </si>
  <si>
    <r>
      <rPr>
        <sz val="9"/>
        <rFont val="宋体"/>
        <charset val="134"/>
        <scheme val="minor"/>
      </rPr>
      <t>从2019-2</t>
    </r>
    <r>
      <rPr>
        <sz val="9"/>
        <rFont val="宋体"/>
        <charset val="134"/>
      </rPr>
      <t>起新增，原《高级微观经济学专题》（2007001）课程名称调整</t>
    </r>
  </si>
  <si>
    <t>Advanced Microeconomics</t>
  </si>
  <si>
    <t>论文写作与学术规范</t>
  </si>
  <si>
    <t>程宝栋
秦光远</t>
  </si>
  <si>
    <r>
      <rPr>
        <sz val="9"/>
        <rFont val="宋体"/>
        <charset val="134"/>
        <scheme val="minor"/>
      </rPr>
      <t xml:space="preserve">教授
</t>
    </r>
    <r>
      <rPr>
        <sz val="9"/>
        <rFont val="宋体"/>
        <charset val="134"/>
      </rPr>
      <t>副教授</t>
    </r>
  </si>
  <si>
    <r>
      <rPr>
        <sz val="9"/>
        <rFont val="宋体"/>
        <charset val="134"/>
        <scheme val="minor"/>
      </rPr>
      <t xml:space="preserve">农林经济管理
</t>
    </r>
    <r>
      <rPr>
        <sz val="9"/>
        <rFont val="宋体"/>
        <charset val="134"/>
      </rPr>
      <t>应用经济学</t>
    </r>
  </si>
  <si>
    <r>
      <rPr>
        <sz val="9"/>
        <rFont val="宋体"/>
        <charset val="134"/>
      </rPr>
      <t>二年级农林经济管理学科博士开设。</t>
    </r>
    <r>
      <rPr>
        <b/>
        <sz val="9"/>
        <rFont val="宋体"/>
        <charset val="134"/>
      </rPr>
      <t>2021-2任课教师申请停开</t>
    </r>
  </si>
  <si>
    <t>Research Paper Writing and Academic Paradigm</t>
  </si>
  <si>
    <t>农林经济管理研究前沿</t>
  </si>
  <si>
    <t>尹润生</t>
  </si>
  <si>
    <r>
      <rPr>
        <sz val="9"/>
        <rFont val="宋体"/>
        <charset val="134"/>
      </rPr>
      <t>二年级农林经济管理学科博士开设，</t>
    </r>
    <r>
      <rPr>
        <sz val="9"/>
        <rFont val="宋体"/>
        <charset val="134"/>
      </rPr>
      <t>尹教师为外籍教授</t>
    </r>
  </si>
  <si>
    <t>Frontiers of Research in Agricultural and Forestry Economics and Management</t>
  </si>
  <si>
    <t>亚太网络留学生课程</t>
  </si>
  <si>
    <r>
      <rPr>
        <sz val="9"/>
        <color theme="1"/>
        <rFont val="Times New Roman"/>
        <family val="1"/>
      </rPr>
      <t>Microeconomics(</t>
    </r>
    <r>
      <rPr>
        <sz val="9"/>
        <color indexed="8"/>
        <rFont val="宋体"/>
        <charset val="134"/>
      </rPr>
      <t>微观经济学</t>
    </r>
    <r>
      <rPr>
        <sz val="9"/>
        <color indexed="8"/>
        <rFont val="Times New Roman"/>
        <family val="1"/>
      </rPr>
      <t>)</t>
    </r>
  </si>
  <si>
    <t>林业经济与政策国际硕士研究生项目</t>
  </si>
  <si>
    <t>林业经济管理</t>
  </si>
  <si>
    <r>
      <rPr>
        <sz val="9"/>
        <color theme="1"/>
        <rFont val="宋体"/>
        <charset val="134"/>
        <scheme val="minor"/>
      </rPr>
      <t>1</t>
    </r>
    <r>
      <rPr>
        <sz val="9"/>
        <color indexed="8"/>
        <rFont val="宋体"/>
        <charset val="134"/>
      </rPr>
      <t>4（研讨）</t>
    </r>
  </si>
  <si>
    <t>Microeconomics</t>
  </si>
  <si>
    <r>
      <rPr>
        <sz val="9"/>
        <color theme="1"/>
        <rFont val="Times New Roman"/>
        <family val="1"/>
      </rPr>
      <t>Resource and Economics(</t>
    </r>
    <r>
      <rPr>
        <sz val="9"/>
        <color indexed="8"/>
        <rFont val="宋体"/>
        <charset val="134"/>
      </rPr>
      <t>资源与环境经济学</t>
    </r>
    <r>
      <rPr>
        <sz val="9"/>
        <color indexed="8"/>
        <rFont val="Times New Roman"/>
        <family val="1"/>
      </rPr>
      <t>)</t>
    </r>
  </si>
  <si>
    <t>谢屹
孙昌友</t>
  </si>
  <si>
    <t>Resource and Environmental Economics</t>
  </si>
  <si>
    <r>
      <rPr>
        <sz val="9"/>
        <color theme="1"/>
        <rFont val="Times New Roman"/>
        <family val="1"/>
      </rPr>
      <t>Forest Economics</t>
    </r>
    <r>
      <rPr>
        <sz val="9"/>
        <color indexed="8"/>
        <rFont val="宋体"/>
        <charset val="134"/>
      </rPr>
      <t>（林业经济学）</t>
    </r>
  </si>
  <si>
    <t>刘俊昌
温亚利</t>
  </si>
  <si>
    <t>Forest Economics</t>
  </si>
  <si>
    <t>Comprehensive Discussion on Agricultural and Forestry Economic and Management</t>
  </si>
  <si>
    <t>农林经济管理（全英文博士）</t>
  </si>
  <si>
    <t>温亚利</t>
  </si>
  <si>
    <r>
      <rPr>
        <sz val="9"/>
        <color theme="1"/>
        <rFont val="宋体"/>
        <charset val="134"/>
        <scheme val="minor"/>
      </rPr>
      <t>2018-2新增；</t>
    </r>
    <r>
      <rPr>
        <sz val="9"/>
        <color indexed="10"/>
        <rFont val="宋体"/>
        <charset val="134"/>
      </rPr>
      <t>2020-2学院因疫情防控留学生无法到校申请停开，2021-1补开</t>
    </r>
  </si>
  <si>
    <r>
      <rPr>
        <sz val="9"/>
        <rFont val="Times New Roman"/>
        <family val="1"/>
      </rPr>
      <t>Modern Forestry Management</t>
    </r>
    <r>
      <rPr>
        <sz val="9"/>
        <rFont val="宋体"/>
        <charset val="134"/>
      </rPr>
      <t>（现代森林经营管理学）</t>
    </r>
  </si>
  <si>
    <r>
      <rPr>
        <sz val="9"/>
        <rFont val="宋体"/>
        <charset val="134"/>
      </rPr>
      <t>选修课</t>
    </r>
  </si>
  <si>
    <r>
      <rPr>
        <sz val="9"/>
        <rFont val="宋体"/>
        <charset val="134"/>
      </rPr>
      <t>谢屹</t>
    </r>
    <r>
      <rPr>
        <sz val="9"/>
        <rFont val="Times New Roman"/>
        <family val="1"/>
      </rPr>
      <t xml:space="preserve">
</t>
    </r>
    <r>
      <rPr>
        <sz val="9"/>
        <rFont val="宋体"/>
        <charset val="134"/>
      </rPr>
      <t>公培臣</t>
    </r>
  </si>
  <si>
    <r>
      <rPr>
        <sz val="9"/>
        <color theme="1"/>
        <rFont val="宋体"/>
        <charset val="134"/>
      </rPr>
      <t>教授</t>
    </r>
    <r>
      <rPr>
        <sz val="9"/>
        <color indexed="8"/>
        <rFont val="Times New Roman"/>
        <family val="1"/>
      </rPr>
      <t xml:space="preserve">
 </t>
    </r>
    <r>
      <rPr>
        <sz val="9"/>
        <color indexed="8"/>
        <rFont val="宋体"/>
        <charset val="134"/>
      </rPr>
      <t>教授</t>
    </r>
  </si>
  <si>
    <r>
      <rPr>
        <sz val="9"/>
        <rFont val="宋体"/>
        <charset val="134"/>
      </rPr>
      <t>瑞典农业大学</t>
    </r>
  </si>
  <si>
    <r>
      <rPr>
        <sz val="9"/>
        <rFont val="Times New Roman"/>
        <family val="1"/>
      </rPr>
      <t>2019-2</t>
    </r>
    <r>
      <rPr>
        <sz val="9"/>
        <rFont val="宋体"/>
        <charset val="134"/>
      </rPr>
      <t>停开（因疫情防控外教无法到我校上课）改到2020</t>
    </r>
    <r>
      <rPr>
        <sz val="9"/>
        <rFont val="Times New Roman"/>
        <family val="1"/>
      </rPr>
      <t>-2</t>
    </r>
    <r>
      <rPr>
        <sz val="9"/>
        <rFont val="宋体"/>
        <charset val="134"/>
      </rPr>
      <t>上课（2019级），如研究生院教室排不下，则学院自行找教室。</t>
    </r>
  </si>
  <si>
    <t>Contemporary Forest Resource Management</t>
  </si>
  <si>
    <r>
      <rPr>
        <sz val="9"/>
        <rFont val="宋体"/>
        <charset val="134"/>
      </rPr>
      <t>大纲已录</t>
    </r>
  </si>
  <si>
    <r>
      <rPr>
        <sz val="9"/>
        <rFont val="Times New Roman"/>
        <family val="1"/>
      </rPr>
      <t>Forestry Policy</t>
    </r>
    <r>
      <rPr>
        <sz val="9"/>
        <rFont val="宋体"/>
        <charset val="134"/>
      </rPr>
      <t>（林业政策学）</t>
    </r>
  </si>
  <si>
    <r>
      <rPr>
        <b/>
        <sz val="9"/>
        <rFont val="宋体"/>
        <charset val="134"/>
      </rPr>
      <t>专业课</t>
    </r>
  </si>
  <si>
    <r>
      <rPr>
        <sz val="9"/>
        <rFont val="宋体"/>
        <charset val="134"/>
      </rPr>
      <t>温亚利
孙昌友</t>
    </r>
  </si>
  <si>
    <r>
      <rPr>
        <sz val="9"/>
        <rFont val="宋体"/>
        <charset val="134"/>
      </rPr>
      <t>教授</t>
    </r>
  </si>
  <si>
    <r>
      <rPr>
        <sz val="9"/>
        <rFont val="Times New Roman"/>
        <family val="1"/>
      </rPr>
      <t>2019-2</t>
    </r>
    <r>
      <rPr>
        <sz val="9"/>
        <rFont val="宋体"/>
        <charset val="134"/>
      </rPr>
      <t>疫情</t>
    </r>
    <r>
      <rPr>
        <sz val="9"/>
        <rFont val="宋体"/>
        <charset val="134"/>
      </rPr>
      <t>停开，2020</t>
    </r>
    <r>
      <rPr>
        <sz val="9"/>
        <rFont val="Times New Roman"/>
        <family val="1"/>
      </rPr>
      <t>-2</t>
    </r>
    <r>
      <rPr>
        <sz val="9"/>
        <rFont val="宋体"/>
        <charset val="134"/>
      </rPr>
      <t>补开；2021</t>
    </r>
    <r>
      <rPr>
        <sz val="9"/>
        <rFont val="Times New Roman"/>
        <family val="1"/>
      </rPr>
      <t>-1</t>
    </r>
    <r>
      <rPr>
        <sz val="9"/>
        <rFont val="宋体"/>
        <charset val="134"/>
      </rPr>
      <t>因课外实践多停开，2021</t>
    </r>
    <r>
      <rPr>
        <sz val="9"/>
        <rFont val="Times New Roman"/>
        <family val="1"/>
      </rPr>
      <t>-2</t>
    </r>
    <r>
      <rPr>
        <sz val="9"/>
        <rFont val="宋体"/>
        <charset val="134"/>
      </rPr>
      <t>补开</t>
    </r>
    <r>
      <rPr>
        <sz val="9"/>
        <rFont val="宋体"/>
        <charset val="134"/>
      </rPr>
      <t>。</t>
    </r>
  </si>
  <si>
    <t>Forestry Policy</t>
  </si>
  <si>
    <r>
      <rPr>
        <u/>
        <sz val="16"/>
        <rFont val="黑体"/>
        <charset val="134"/>
      </rPr>
      <t xml:space="preserve"> 理学院2</t>
    </r>
    <r>
      <rPr>
        <u/>
        <sz val="16"/>
        <color indexed="36"/>
        <rFont val="黑体"/>
        <charset val="134"/>
      </rPr>
      <t>021</t>
    </r>
    <r>
      <rPr>
        <sz val="16"/>
        <color indexed="36"/>
        <rFont val="黑体"/>
        <charset val="134"/>
      </rPr>
      <t>年秋季</t>
    </r>
    <r>
      <rPr>
        <sz val="16"/>
        <rFont val="黑体"/>
        <charset val="134"/>
      </rPr>
      <t>研究生课程教学计划</t>
    </r>
  </si>
  <si>
    <t>当代物理</t>
  </si>
  <si>
    <t>生物物理学</t>
  </si>
  <si>
    <t>史旭光</t>
  </si>
  <si>
    <t>Modern Physics</t>
  </si>
  <si>
    <t>生物物理Ⅰ（侧重生物）</t>
  </si>
  <si>
    <t>高伟</t>
  </si>
  <si>
    <r>
      <rPr>
        <sz val="9"/>
        <rFont val="Times New Roman"/>
        <family val="1"/>
      </rPr>
      <t xml:space="preserve">Biophysics </t>
    </r>
    <r>
      <rPr>
        <sz val="9"/>
        <rFont val="宋体"/>
        <charset val="134"/>
      </rPr>
      <t>Ⅰ</t>
    </r>
  </si>
  <si>
    <t>生物物理专题实验</t>
  </si>
  <si>
    <t>张祥雪
范秀华
汪沛
高伟</t>
  </si>
  <si>
    <t>2020-2起主讲由马凤翔变更为张祥雪</t>
  </si>
  <si>
    <t>Biophysics Project Experiment</t>
  </si>
  <si>
    <t>生物物理专题讲座</t>
  </si>
  <si>
    <t xml:space="preserve"> 汪沛
范秀华
张祥雪
高伟
张文杰
史旭光
张立
马凤翔</t>
  </si>
  <si>
    <t>副教授
教授
教授
教授
教授
副教授
副教授
副教授</t>
  </si>
  <si>
    <t>2020-2起主讲由范秀华变更为汪沛</t>
  </si>
  <si>
    <t>Special Lecture on Biophysics</t>
  </si>
  <si>
    <t>泛函分析</t>
  </si>
  <si>
    <t>数学</t>
  </si>
  <si>
    <t>王红庆</t>
  </si>
  <si>
    <t>主讲从2019-2起由王红庆改为李金山2021-2主讲由李金山改为王红庆</t>
  </si>
  <si>
    <t>Functional Analysis</t>
  </si>
  <si>
    <t>修订后的大纲已录</t>
  </si>
  <si>
    <t>代数学</t>
  </si>
  <si>
    <t>赵明慧</t>
  </si>
  <si>
    <t>主讲从2019-2起由司林更换成赵明慧</t>
  </si>
  <si>
    <t>Algebra</t>
  </si>
  <si>
    <t>高等数值分析</t>
  </si>
  <si>
    <r>
      <rPr>
        <sz val="9"/>
        <color rgb="FF002060"/>
        <rFont val="宋体"/>
        <charset val="134"/>
        <scheme val="minor"/>
      </rPr>
      <t>数学、</t>
    </r>
    <r>
      <rPr>
        <sz val="9"/>
        <color indexed="56"/>
        <rFont val="宋体"/>
        <charset val="134"/>
      </rPr>
      <t>土木工程//环境工程与科学、生态环境工程（博）、机械工程（博士）、林业装备与信息化（博）、林业电气化与自动化（博士）</t>
    </r>
  </si>
  <si>
    <t>张晓宇</t>
  </si>
  <si>
    <t>Advanced Numerical Analysis</t>
  </si>
  <si>
    <t>多元统计分析</t>
  </si>
  <si>
    <t>地图学与地理信息系统、生态学（硕）、机械制造及其自动化、机械电子工程、机械设计及理论、林业装备与信息化（硕）、森林培育（硕）、森林保护学（硕）、风景园林学（工学）、电子信息-计算机技术、电子信息-软件工程（全和非全）、电子信息-软件工程（国际联合培养）（全和非全）、土木工程、材料与化工（全和非全）、林业电气化与自动化（博）//数学、自然地理学、动物学、遗传学、车辆工程、生物物理学、植物学（硕）、计算生物学与生物信息学、计算机科学与技术、木材科学与技术（硕，博）、林业信息工程（硕，博）、环境科学与工程、土壤学、森林经理学、野生动植物保护与利用（硕，博）、水土保持与荒漠化防治、自然保护区学（硕，博）、城市林业、森林学（硕，博）、工商管理（硕）、资源与环境（全）、农林经济管理（硕）、生态学（博）</t>
  </si>
  <si>
    <t>孙佳楠
杨晓霞
赵俊光
王荟茹</t>
  </si>
  <si>
    <t>副教授
副教授
副教授
副教授</t>
  </si>
  <si>
    <t>按1个班做计划，注意限制选课人数</t>
  </si>
  <si>
    <t>Multivariate Statistical Analysis</t>
  </si>
  <si>
    <t>结构化学</t>
  </si>
  <si>
    <t>陈媛梅</t>
  </si>
  <si>
    <t>Structural Chemistry</t>
  </si>
  <si>
    <r>
      <rPr>
        <sz val="9"/>
        <rFont val="宋体"/>
        <charset val="134"/>
        <scheme val="minor"/>
      </rPr>
      <t>现代数学基础</t>
    </r>
    <r>
      <rPr>
        <sz val="9"/>
        <rFont val="宋体"/>
        <charset val="134"/>
      </rPr>
      <t>Ⅰ</t>
    </r>
  </si>
  <si>
    <t>林业装备与信息化（硕）、机械工程（博）//机械设计及理论、林业装备与信息化（博）、林业电气化与自动化（博）</t>
  </si>
  <si>
    <t>司林</t>
  </si>
  <si>
    <t>2020-2起主讲由李红军变更为司林</t>
  </si>
  <si>
    <t>An Introduction to Modern Mathematics I</t>
  </si>
  <si>
    <t>生物物理Ⅱ（侧重物理）</t>
  </si>
  <si>
    <r>
      <rPr>
        <sz val="9"/>
        <rFont val="Times New Roman"/>
        <family val="1"/>
      </rPr>
      <t>Biophysics</t>
    </r>
    <r>
      <rPr>
        <sz val="9"/>
        <rFont val="宋体"/>
        <charset val="134"/>
      </rPr>
      <t>Ⅱ</t>
    </r>
  </si>
  <si>
    <r>
      <rPr>
        <u/>
        <sz val="16"/>
        <rFont val="黑体"/>
        <charset val="134"/>
      </rPr>
      <t xml:space="preserve"> 林学院 </t>
    </r>
    <r>
      <rPr>
        <sz val="16"/>
        <rFont val="黑体"/>
        <charset val="134"/>
      </rPr>
      <t>2021年秋季研究生课程教学计划</t>
    </r>
  </si>
  <si>
    <r>
      <rPr>
        <sz val="9"/>
        <rFont val="Times New Roman"/>
        <family val="1"/>
      </rPr>
      <t>3S</t>
    </r>
    <r>
      <rPr>
        <sz val="9"/>
        <rFont val="宋体"/>
        <charset val="134"/>
      </rPr>
      <t>技术集成与应用</t>
    </r>
  </si>
  <si>
    <t>农业工程与信息技术（全日制和非全日制专硕）//地图学与地理信息系统（林学院）、野生动植物保护与利用（博）</t>
  </si>
  <si>
    <t>冯仲科</t>
  </si>
  <si>
    <t>地图学与地理信息系统</t>
  </si>
  <si>
    <t>Integration and Application of 3S Technology</t>
  </si>
  <si>
    <t>土地评价理论与方法</t>
  </si>
  <si>
    <t>农业工程与信息技术（全日制和非全日制专硕）//地图学与地理信息系统(林学院）</t>
  </si>
  <si>
    <t>于强</t>
  </si>
  <si>
    <t>注意周末或晚上上课        2021-2由岳德鹏换为于强</t>
  </si>
  <si>
    <t>Theory and Method of Land Evaluation</t>
  </si>
  <si>
    <r>
      <rPr>
        <sz val="9"/>
        <rFont val="宋体"/>
        <charset val="134"/>
      </rPr>
      <t>资源环境遥感</t>
    </r>
  </si>
  <si>
    <t>地图学与地理信息系统（林学院）、农业工程与信息技术（全日制和非全日制专硕）//生态学（硕）方向1、2、4、5</t>
  </si>
  <si>
    <t>张晓丽
曹云锋</t>
  </si>
  <si>
    <t xml:space="preserve">教授
副教授    </t>
  </si>
  <si>
    <t>新提交的教学大纲缺审定人</t>
  </si>
  <si>
    <t>Remote Sensing of Resources and Environment</t>
  </si>
  <si>
    <r>
      <rPr>
        <sz val="9"/>
        <rFont val="宋体"/>
        <charset val="134"/>
      </rPr>
      <t>分子植物病理学</t>
    </r>
  </si>
  <si>
    <r>
      <rPr>
        <sz val="9"/>
        <rFont val="宋体"/>
        <charset val="134"/>
        <scheme val="minor"/>
      </rPr>
      <t>森林保护学</t>
    </r>
    <r>
      <rPr>
        <sz val="9"/>
        <rFont val="宋体"/>
        <charset val="134"/>
      </rPr>
      <t>（硕）</t>
    </r>
  </si>
  <si>
    <t>王永林</t>
  </si>
  <si>
    <t>森林保护学</t>
  </si>
  <si>
    <t>Molecular Plant Pathology</t>
  </si>
  <si>
    <r>
      <rPr>
        <sz val="9"/>
        <rFont val="宋体"/>
        <charset val="134"/>
      </rPr>
      <t>菌物分类原理与方法</t>
    </r>
  </si>
  <si>
    <t>刘红霞
游崇娟</t>
  </si>
  <si>
    <t>副教授  讲师</t>
  </si>
  <si>
    <t>Principle and Methods of Mycological Taxonomy</t>
  </si>
  <si>
    <r>
      <rPr>
        <sz val="9"/>
        <rFont val="宋体"/>
        <charset val="134"/>
      </rPr>
      <t>昆虫分类原理与方法</t>
    </r>
  </si>
  <si>
    <t>武三安</t>
  </si>
  <si>
    <t>Principles and Methods of Systematic Entomology</t>
  </si>
  <si>
    <r>
      <rPr>
        <sz val="9"/>
        <rFont val="宋体"/>
        <charset val="134"/>
      </rPr>
      <t>昆虫化学生态学</t>
    </r>
  </si>
  <si>
    <r>
      <rPr>
        <sz val="9"/>
        <rFont val="宋体"/>
        <charset val="134"/>
        <scheme val="minor"/>
      </rPr>
      <t>森林保护学</t>
    </r>
    <r>
      <rPr>
        <sz val="9"/>
        <rFont val="宋体"/>
        <charset val="134"/>
      </rPr>
      <t>（硕、博）</t>
    </r>
  </si>
  <si>
    <t>陆鹏飞</t>
  </si>
  <si>
    <t>Insect Chemical Ecology</t>
  </si>
  <si>
    <t>林业有害生物分子检测技术</t>
  </si>
  <si>
    <t>森林保护学（硕、博）、林业硕士（全日制专硕、非全日制专硕）</t>
  </si>
  <si>
    <t>王永林
陶静
游崇娟</t>
  </si>
  <si>
    <t>教授 
副教授
副教授</t>
  </si>
  <si>
    <t>正常时间排课</t>
  </si>
  <si>
    <t>Molecular Detection of Forest Pests</t>
  </si>
  <si>
    <r>
      <rPr>
        <sz val="9"/>
        <rFont val="宋体"/>
        <charset val="134"/>
      </rPr>
      <t>林业模型模拟</t>
    </r>
  </si>
  <si>
    <t>森林经理学（硕、博）、城市林业</t>
  </si>
  <si>
    <t>杨华</t>
  </si>
  <si>
    <t>森林经理学</t>
  </si>
  <si>
    <t>Forest Modelling</t>
  </si>
  <si>
    <r>
      <rPr>
        <sz val="9"/>
        <rFont val="宋体"/>
        <charset val="134"/>
      </rPr>
      <t>植被定量遥感技术专题</t>
    </r>
  </si>
  <si>
    <t>森林经理学（硕、博）</t>
  </si>
  <si>
    <r>
      <rPr>
        <sz val="9"/>
        <rFont val="宋体"/>
        <charset val="134"/>
        <scheme val="minor"/>
      </rPr>
      <t xml:space="preserve">黄华国
陈玲      </t>
    </r>
    <r>
      <rPr>
        <sz val="9"/>
        <rFont val="宋体"/>
        <charset val="134"/>
      </rPr>
      <t>漆建波</t>
    </r>
  </si>
  <si>
    <r>
      <rPr>
        <sz val="9"/>
        <rFont val="宋体"/>
        <charset val="134"/>
        <scheme val="minor"/>
      </rPr>
      <t xml:space="preserve">教授
副教授
 </t>
    </r>
    <r>
      <rPr>
        <sz val="9"/>
        <rFont val="宋体"/>
        <charset val="134"/>
      </rPr>
      <t>讲师</t>
    </r>
  </si>
  <si>
    <t>Quantitative Remote Sensing of Vegetation</t>
  </si>
  <si>
    <t>森林资源与林业可持续发展</t>
  </si>
  <si>
    <r>
      <rPr>
        <sz val="9"/>
        <rFont val="宋体"/>
        <charset val="134"/>
        <scheme val="minor"/>
      </rPr>
      <t>森林经理学（学硕）、林业硕士（全日制</t>
    </r>
    <r>
      <rPr>
        <sz val="9"/>
        <rFont val="宋体"/>
        <charset val="134"/>
      </rPr>
      <t>和非全日制专硕）//森林经理学（博）、应用经济学、农林经济管理（博）、生态文明建设与管理（博）</t>
    </r>
  </si>
  <si>
    <t>邓华锋   沈亲</t>
  </si>
  <si>
    <t>教授     讲师</t>
  </si>
  <si>
    <r>
      <rPr>
        <sz val="9"/>
        <rFont val="宋体"/>
        <charset val="134"/>
        <scheme val="minor"/>
      </rPr>
      <t>必选共304人，开设平时班和周末班各1个</t>
    </r>
    <r>
      <rPr>
        <sz val="9"/>
        <rFont val="宋体"/>
        <charset val="134"/>
      </rPr>
      <t>；</t>
    </r>
    <r>
      <rPr>
        <sz val="9"/>
        <color indexed="30"/>
        <rFont val="宋体"/>
        <charset val="134"/>
      </rPr>
      <t>2020-2学期3001023网上教学308人选课</t>
    </r>
  </si>
  <si>
    <t>Forestry Resources and Sustainable Development</t>
  </si>
  <si>
    <r>
      <rPr>
        <sz val="9"/>
        <rFont val="宋体"/>
        <charset val="134"/>
      </rPr>
      <t>经济林栽培学专题</t>
    </r>
  </si>
  <si>
    <t>森林培育（硕、博）</t>
  </si>
  <si>
    <t>苏淑钗
张凌云
侯智霞</t>
  </si>
  <si>
    <t xml:space="preserve">
教授</t>
  </si>
  <si>
    <t>森林培育</t>
  </si>
  <si>
    <t>Seminar for Economic Forest Cultivation</t>
  </si>
  <si>
    <r>
      <rPr>
        <sz val="9"/>
        <rFont val="宋体"/>
        <charset val="134"/>
      </rPr>
      <t>森林培育学专题</t>
    </r>
  </si>
  <si>
    <r>
      <rPr>
        <sz val="9"/>
        <rFont val="宋体"/>
        <charset val="134"/>
        <scheme val="minor"/>
      </rPr>
      <t>森林培育（硕、博</t>
    </r>
    <r>
      <rPr>
        <sz val="9"/>
        <rFont val="宋体"/>
        <charset val="134"/>
      </rPr>
      <t>）</t>
    </r>
  </si>
  <si>
    <t>马履一</t>
  </si>
  <si>
    <t>Special Subjects of Silviculture</t>
  </si>
  <si>
    <r>
      <rPr>
        <sz val="9"/>
        <rFont val="宋体"/>
        <charset val="134"/>
      </rPr>
      <t>生态学数据分析</t>
    </r>
    <r>
      <rPr>
        <sz val="9"/>
        <rFont val="Times New Roman"/>
        <family val="1"/>
      </rPr>
      <t>-R</t>
    </r>
    <r>
      <rPr>
        <sz val="9"/>
        <rFont val="宋体"/>
        <charset val="134"/>
      </rPr>
      <t>语言</t>
    </r>
  </si>
  <si>
    <r>
      <rPr>
        <sz val="9"/>
        <rFont val="宋体"/>
        <charset val="134"/>
      </rPr>
      <t>生物物理学、城市林业（硕）//森林学（硕、博）、生态学（硕、博）、自然保护区学（硕、博）</t>
    </r>
  </si>
  <si>
    <t>张春雨    范春雨</t>
  </si>
  <si>
    <t xml:space="preserve">教授    讲师  </t>
  </si>
  <si>
    <t>Ecology Data Analysis-R Language</t>
  </si>
  <si>
    <r>
      <rPr>
        <sz val="9"/>
        <rFont val="宋体"/>
        <charset val="134"/>
      </rPr>
      <t>林木营养与施肥</t>
    </r>
  </si>
  <si>
    <r>
      <rPr>
        <sz val="9"/>
        <rFont val="宋体"/>
        <charset val="134"/>
      </rPr>
      <t>土壤学（硕）、森林土壤学（博）</t>
    </r>
  </si>
  <si>
    <t>王海燕</t>
  </si>
  <si>
    <t>土壤学</t>
  </si>
  <si>
    <t>Tree Nutrition and Fertilization</t>
  </si>
  <si>
    <r>
      <rPr>
        <sz val="9"/>
        <rFont val="宋体"/>
        <charset val="134"/>
      </rPr>
      <t>森林土壤生态</t>
    </r>
  </si>
  <si>
    <r>
      <rPr>
        <sz val="9"/>
        <rFont val="宋体"/>
        <charset val="134"/>
        <scheme val="minor"/>
      </rPr>
      <t>土壤学（硕）</t>
    </r>
    <r>
      <rPr>
        <sz val="9"/>
        <rFont val="宋体"/>
        <charset val="134"/>
      </rPr>
      <t>、森林土壤学（博）</t>
    </r>
  </si>
  <si>
    <t>耿玉清</t>
  </si>
  <si>
    <t>Ecology of Forest Soils</t>
  </si>
  <si>
    <r>
      <rPr>
        <sz val="9"/>
        <rFont val="宋体"/>
        <charset val="134"/>
      </rPr>
      <t>土壤分析</t>
    </r>
  </si>
  <si>
    <r>
      <rPr>
        <sz val="9"/>
        <rFont val="宋体"/>
        <charset val="134"/>
        <scheme val="minor"/>
      </rPr>
      <t>土壤学（硕</t>
    </r>
    <r>
      <rPr>
        <sz val="9"/>
        <rFont val="宋体"/>
        <charset val="134"/>
      </rPr>
      <t>）</t>
    </r>
  </si>
  <si>
    <t>聂立水</t>
  </si>
  <si>
    <t>Soil Analysis</t>
  </si>
  <si>
    <r>
      <rPr>
        <sz val="9"/>
        <rFont val="宋体"/>
        <charset val="134"/>
      </rPr>
      <t>土壤与植物营养学前沿专题</t>
    </r>
  </si>
  <si>
    <t>森林土壤学（博）//土壤学（硕）</t>
  </si>
  <si>
    <t>孙向阳</t>
  </si>
  <si>
    <t>Special Topics on Soil and Plant Nutrition Science</t>
  </si>
  <si>
    <t>数字摄影信息学</t>
  </si>
  <si>
    <t>地图学与地理信息系统（林学院）</t>
  </si>
  <si>
    <t>王瑞瑞</t>
  </si>
  <si>
    <t xml:space="preserve">Mathematical Methods in Contemporary Geography </t>
  </si>
  <si>
    <r>
      <rPr>
        <sz val="9"/>
        <rFont val="宋体"/>
        <charset val="134"/>
      </rPr>
      <t>森林培育研究法</t>
    </r>
  </si>
  <si>
    <t>森林培育（硕）</t>
  </si>
  <si>
    <t>贾黎明</t>
  </si>
  <si>
    <t>Research Methods of Silviculture</t>
  </si>
  <si>
    <r>
      <rPr>
        <sz val="9"/>
        <rFont val="宋体"/>
        <charset val="134"/>
      </rPr>
      <t>城市林业研究法</t>
    </r>
  </si>
  <si>
    <t>城市林业（硕）//城市林业（博）</t>
  </si>
  <si>
    <t>张新娜
徐程扬
刘勇等</t>
  </si>
  <si>
    <t>讲师
教授
教授</t>
  </si>
  <si>
    <t>城市林业
城市林业
森林培育</t>
  </si>
  <si>
    <r>
      <rPr>
        <sz val="9"/>
        <rFont val="宋体"/>
        <charset val="134"/>
        <scheme val="minor"/>
      </rPr>
      <t>2018-2新增；</t>
    </r>
    <r>
      <rPr>
        <sz val="8"/>
        <rFont val="宋体"/>
        <charset val="134"/>
      </rPr>
      <t>2021-2学期起主讲由李国蕾更改为张新娜</t>
    </r>
  </si>
  <si>
    <t>Methodology for Urban Forest Study</t>
  </si>
  <si>
    <r>
      <rPr>
        <sz val="9"/>
        <rFont val="宋体"/>
        <charset val="134"/>
      </rPr>
      <t>树木栽培生理生态学</t>
    </r>
  </si>
  <si>
    <t>城市林业（硕、博）</t>
  </si>
  <si>
    <t>樊大勇</t>
  </si>
  <si>
    <t>城市林业</t>
  </si>
  <si>
    <t>2018-2新增2018-2停开</t>
  </si>
  <si>
    <t>Ecophysiology of Urban Tree and Forest</t>
  </si>
  <si>
    <t>科技论文写作与发表</t>
  </si>
  <si>
    <t>张凌云</t>
  </si>
  <si>
    <r>
      <rPr>
        <sz val="9"/>
        <color rgb="FFFF0000"/>
        <rFont val="宋体"/>
        <charset val="134"/>
        <scheme val="minor"/>
      </rPr>
      <t>可在晚上上课</t>
    </r>
    <r>
      <rPr>
        <sz val="9"/>
        <color indexed="20"/>
        <rFont val="宋体"/>
        <charset val="134"/>
      </rPr>
      <t>；</t>
    </r>
    <r>
      <rPr>
        <sz val="9"/>
        <rFont val="宋体"/>
        <charset val="134"/>
      </rPr>
      <t>2021-2新开</t>
    </r>
  </si>
  <si>
    <t xml:space="preserve">Academic Paper Writing and Publication </t>
  </si>
  <si>
    <t>经济林生长发育调控原理</t>
  </si>
  <si>
    <t>孙永江</t>
  </si>
  <si>
    <r>
      <rPr>
        <sz val="8"/>
        <rFont val="宋体"/>
        <charset val="134"/>
        <scheme val="minor"/>
      </rPr>
      <t>原：经济林生长发育化学调控原理（3001028）</t>
    </r>
    <r>
      <rPr>
        <sz val="8"/>
        <color rgb="FF7030A0"/>
        <rFont val="宋体"/>
        <charset val="134"/>
        <scheme val="minor"/>
      </rPr>
      <t xml:space="preserve">
</t>
    </r>
    <r>
      <rPr>
        <sz val="8"/>
        <color rgb="FFFF0000"/>
        <rFont val="宋体"/>
        <charset val="134"/>
        <scheme val="minor"/>
      </rPr>
      <t>2021-2停开</t>
    </r>
  </si>
  <si>
    <t>Regulation Principle of Non-wood Product Forest Growth and Development</t>
  </si>
  <si>
    <t>林木种苗工程</t>
  </si>
  <si>
    <t>林业硕士（全日制和非全日制专硕）//森林培育（硕）</t>
  </si>
  <si>
    <t>刘勇
李国雷
彭祚登
王佳茜
杨钦淞</t>
  </si>
  <si>
    <t>教授 
教授
教授
讲师
讲师</t>
  </si>
  <si>
    <t>2021-2新开；共274人，2个班，其中平时班和周末班各1个</t>
  </si>
  <si>
    <t>Tree Seeding Project</t>
  </si>
  <si>
    <t>森林培育目标性状分子调控原理</t>
  </si>
  <si>
    <t>陈仲</t>
  </si>
  <si>
    <t>2021-2新开</t>
  </si>
  <si>
    <t>Target Characters Regulation Principle of Silviculture</t>
  </si>
  <si>
    <r>
      <rPr>
        <sz val="9"/>
        <rFont val="宋体"/>
        <charset val="134"/>
      </rPr>
      <t>植物</t>
    </r>
    <r>
      <rPr>
        <sz val="10.5"/>
        <rFont val="Times New Roman"/>
        <family val="1"/>
      </rPr>
      <t>-</t>
    </r>
    <r>
      <rPr>
        <sz val="10"/>
        <rFont val="宋体"/>
        <charset val="134"/>
      </rPr>
      <t>生物互作前沿</t>
    </r>
  </si>
  <si>
    <t>森林保护学（硕）</t>
  </si>
  <si>
    <t>王永林
陶静
李爱宁
熊典广</t>
  </si>
  <si>
    <t>教授 
副教授
讲师
讲师</t>
  </si>
  <si>
    <t>Frontiers in Biotic Plant Interactions</t>
  </si>
  <si>
    <t>林业碳汇研究</t>
  </si>
  <si>
    <t>森林经理学（硕）</t>
  </si>
  <si>
    <t>杨华
王轶夫</t>
  </si>
  <si>
    <t>Carbon Inventory Methods in Forestry</t>
  </si>
  <si>
    <t>高级城市生态学</t>
  </si>
  <si>
    <r>
      <rPr>
        <sz val="9"/>
        <rFont val="宋体"/>
        <charset val="134"/>
        <scheme val="minor"/>
      </rPr>
      <t>城市林业</t>
    </r>
    <r>
      <rPr>
        <sz val="9"/>
        <rFont val="宋体"/>
        <charset val="134"/>
      </rPr>
      <t>（硕、博）</t>
    </r>
  </si>
  <si>
    <t>李品      徐程扬    樊大勇    孙妍
等</t>
  </si>
  <si>
    <t xml:space="preserve">副教授   教授     教授     讲师
</t>
  </si>
  <si>
    <r>
      <rPr>
        <sz val="8"/>
        <rFont val="宋体"/>
        <charset val="134"/>
        <scheme val="minor"/>
      </rPr>
      <t xml:space="preserve">原：3001076名称不变，课程性质和学时调整。
</t>
    </r>
    <r>
      <rPr>
        <sz val="8"/>
        <rFont val="宋体"/>
        <charset val="134"/>
      </rPr>
      <t>学时数调为48学时</t>
    </r>
  </si>
  <si>
    <t>Advanced Urban Ecology</t>
  </si>
  <si>
    <t>森林学基础理论与技术</t>
  </si>
  <si>
    <t>森林学（硕）</t>
  </si>
  <si>
    <t>付玉杰
孟冬
张乃莉
侯正阳
王明刚</t>
  </si>
  <si>
    <t>教授
教授
研究员
副教授
副教授</t>
  </si>
  <si>
    <t>森林学</t>
  </si>
  <si>
    <t>Fundamentals and Frontiers of Forest Science</t>
  </si>
  <si>
    <t>专业英语（森林学）</t>
  </si>
  <si>
    <t>森林学（硕、博）</t>
  </si>
  <si>
    <t>陶思齐</t>
  </si>
  <si>
    <r>
      <rPr>
        <sz val="8"/>
        <rFont val="宋体"/>
        <charset val="134"/>
      </rPr>
      <t>2021-2新开</t>
    </r>
    <r>
      <rPr>
        <sz val="8"/>
        <color rgb="FF800080"/>
        <rFont val="宋体"/>
        <charset val="134"/>
      </rPr>
      <t xml:space="preserve">
</t>
    </r>
    <r>
      <rPr>
        <sz val="8"/>
        <color rgb="FFFF0000"/>
        <rFont val="宋体"/>
        <charset val="134"/>
      </rPr>
      <t>2021-2停开</t>
    </r>
  </si>
  <si>
    <r>
      <rPr>
        <sz val="9"/>
        <rFont val="Times New Roman"/>
        <family val="1"/>
      </rPr>
      <t>Academic English</t>
    </r>
    <r>
      <rPr>
        <sz val="9"/>
        <rFont val="宋体"/>
        <charset val="134"/>
      </rPr>
      <t>（</t>
    </r>
    <r>
      <rPr>
        <sz val="9"/>
        <rFont val="Times New Roman"/>
        <family val="1"/>
      </rPr>
      <t>Forestry Science</t>
    </r>
    <r>
      <rPr>
        <sz val="9"/>
        <rFont val="宋体"/>
        <charset val="134"/>
      </rPr>
      <t>）</t>
    </r>
  </si>
  <si>
    <t>林木生物技术与应用</t>
  </si>
  <si>
    <r>
      <rPr>
        <sz val="9"/>
        <rFont val="宋体"/>
        <charset val="134"/>
        <scheme val="minor"/>
      </rPr>
      <t>森林培育</t>
    </r>
    <r>
      <rPr>
        <sz val="9"/>
        <rFont val="宋体"/>
        <charset val="134"/>
      </rPr>
      <t>（硕）、林业硕士（全日制和非全日制专硕）</t>
    </r>
  </si>
  <si>
    <t>张凌云
曹一博</t>
  </si>
  <si>
    <r>
      <rPr>
        <sz val="9"/>
        <color rgb="FFFF0000"/>
        <rFont val="宋体"/>
        <charset val="134"/>
        <scheme val="minor"/>
      </rPr>
      <t>任课老师需要正常排课，不能晚上上课</t>
    </r>
    <r>
      <rPr>
        <sz val="9"/>
        <color indexed="20"/>
        <rFont val="宋体"/>
        <charset val="134"/>
      </rPr>
      <t>；原经济林生物技术与应用（3001013）</t>
    </r>
  </si>
  <si>
    <t>Economic Tree Biotechnology and Application</t>
  </si>
  <si>
    <t>高等地图学</t>
  </si>
  <si>
    <t>王秀兰</t>
  </si>
  <si>
    <r>
      <rPr>
        <sz val="9"/>
        <rFont val="宋体"/>
        <charset val="134"/>
        <scheme val="minor"/>
      </rPr>
      <t>原地图投影学（3001012），方向选修课调整为专业课</t>
    </r>
    <r>
      <rPr>
        <sz val="9"/>
        <color rgb="FF7030A0"/>
        <rFont val="宋体"/>
        <charset val="134"/>
        <scheme val="minor"/>
      </rPr>
      <t xml:space="preserve">
</t>
    </r>
    <r>
      <rPr>
        <sz val="9"/>
        <color indexed="30"/>
        <rFont val="宋体"/>
        <charset val="134"/>
      </rPr>
      <t>教学大纲缺审定人</t>
    </r>
  </si>
  <si>
    <t>Advanced Cartography</t>
  </si>
  <si>
    <t>林业硕士专业英语</t>
  </si>
  <si>
    <r>
      <rPr>
        <sz val="9"/>
        <rFont val="宋体"/>
        <charset val="134"/>
      </rPr>
      <t>林业硕士（全日制专硕）//森林保护学（硕）</t>
    </r>
  </si>
  <si>
    <r>
      <rPr>
        <sz val="9"/>
        <rFont val="宋体"/>
        <charset val="134"/>
        <scheme val="minor"/>
      </rPr>
      <t xml:space="preserve">刘琪璟
</t>
    </r>
    <r>
      <rPr>
        <sz val="9"/>
        <rFont val="宋体"/>
        <charset val="134"/>
      </rPr>
      <t>向玮</t>
    </r>
  </si>
  <si>
    <r>
      <rPr>
        <b/>
        <sz val="9"/>
        <rFont val="宋体"/>
        <charset val="134"/>
      </rPr>
      <t>总人数274人</t>
    </r>
    <r>
      <rPr>
        <sz val="9"/>
        <rFont val="宋体"/>
        <charset val="134"/>
      </rPr>
      <t>，1个免修班+2个平时班，因该课选课人数多，在系统限制选课专业</t>
    </r>
  </si>
  <si>
    <t>Academic English</t>
  </si>
  <si>
    <t>林业硕士（非全日制专硕）</t>
  </si>
  <si>
    <t>孙玉军</t>
  </si>
  <si>
    <t>1个周末班</t>
  </si>
  <si>
    <t>Subject-based English</t>
  </si>
  <si>
    <r>
      <rPr>
        <sz val="9"/>
        <rFont val="宋体"/>
        <charset val="134"/>
      </rPr>
      <t>科技写作专题（含信息检索）</t>
    </r>
  </si>
  <si>
    <t>林业硕士（全日制和非全日制专硕）</t>
  </si>
  <si>
    <t>孟京辉</t>
  </si>
  <si>
    <r>
      <rPr>
        <sz val="9"/>
        <rFont val="宋体"/>
        <charset val="134"/>
        <scheme val="minor"/>
      </rPr>
      <t>林业硕士（274人），农艺与种业（47人），平时班和周末班各1个；</t>
    </r>
    <r>
      <rPr>
        <b/>
        <sz val="9"/>
        <rFont val="宋体"/>
        <charset val="134"/>
      </rPr>
      <t>系统要注意限制专业</t>
    </r>
  </si>
  <si>
    <t>Science and Technology Writing (including literature search)</t>
  </si>
  <si>
    <r>
      <rPr>
        <sz val="9"/>
        <rFont val="宋体"/>
        <charset val="134"/>
      </rPr>
      <t>森林灾害防控技术及应用</t>
    </r>
  </si>
  <si>
    <t>林业硕士（全日制和非全日专硕）</t>
  </si>
  <si>
    <t>宗世祥</t>
  </si>
  <si>
    <t>共274人，平时班和周末班各1个</t>
  </si>
  <si>
    <t>Controlling Technology and Application of Forest Disaster</t>
  </si>
  <si>
    <r>
      <rPr>
        <sz val="9"/>
        <rFont val="宋体"/>
        <charset val="134"/>
      </rPr>
      <t>现代林业经营理论与技术</t>
    </r>
  </si>
  <si>
    <t>林业硕士（全日制专硕、非全日制专硕）</t>
  </si>
  <si>
    <r>
      <rPr>
        <sz val="9"/>
        <rFont val="宋体"/>
        <charset val="134"/>
        <scheme val="minor"/>
      </rPr>
      <t>2个班，其中平时班和周末班各1个，</t>
    </r>
    <r>
      <rPr>
        <sz val="8"/>
        <color indexed="10"/>
        <rFont val="宋体"/>
        <charset val="134"/>
      </rPr>
      <t>2020-2起主讲由孟京辉调整为沈亲</t>
    </r>
  </si>
  <si>
    <t>Theory and Technology on Modern Forestry Management</t>
  </si>
  <si>
    <r>
      <rPr>
        <sz val="9"/>
        <rFont val="宋体"/>
        <charset val="134"/>
      </rPr>
      <t>现代林业信息技术</t>
    </r>
  </si>
  <si>
    <r>
      <rPr>
        <sz val="9"/>
        <rFont val="宋体"/>
        <charset val="134"/>
        <scheme val="minor"/>
      </rPr>
      <t>林业硕士（全日制专硕、非全日制专硕）、</t>
    </r>
    <r>
      <rPr>
        <sz val="9"/>
        <rFont val="宋体"/>
        <charset val="134"/>
      </rPr>
      <t>生物物理学(硕）</t>
    </r>
  </si>
  <si>
    <t xml:space="preserve">黄华国    </t>
  </si>
  <si>
    <t xml:space="preserve">教授     </t>
  </si>
  <si>
    <t>因有全日制和非全日制上课，不分班的话注意安排周末上课</t>
  </si>
  <si>
    <t>Modern Forestry Information Technology</t>
  </si>
  <si>
    <r>
      <rPr>
        <sz val="9"/>
        <rFont val="宋体"/>
        <charset val="134"/>
      </rPr>
      <t>现代森林培育理论与技术</t>
    </r>
  </si>
  <si>
    <t>郭素娟</t>
  </si>
  <si>
    <t>共274人，2个班，其中平时班和周末班各1个</t>
  </si>
  <si>
    <t>Theory and Technology of Modern Silviculture</t>
  </si>
  <si>
    <t>森林资源资产评估</t>
  </si>
  <si>
    <r>
      <rPr>
        <sz val="9"/>
        <rFont val="宋体"/>
        <charset val="134"/>
      </rPr>
      <t>林业硕士（全日制、非全日制）、森林经理学（学硕、博）</t>
    </r>
  </si>
  <si>
    <t>彭道黎</t>
  </si>
  <si>
    <t>1个班（周末班）</t>
  </si>
  <si>
    <t>Forest Resource Assets Evaluation</t>
  </si>
  <si>
    <r>
      <rPr>
        <sz val="9"/>
        <color indexed="8"/>
        <rFont val="宋体"/>
        <charset val="134"/>
      </rPr>
      <t>林业统计</t>
    </r>
    <r>
      <rPr>
        <sz val="9"/>
        <color indexed="8"/>
        <rFont val="Times New Roman"/>
        <family val="1"/>
      </rPr>
      <t>-R</t>
    </r>
    <r>
      <rPr>
        <sz val="9"/>
        <color indexed="8"/>
        <rFont val="宋体"/>
        <charset val="134"/>
      </rPr>
      <t>语言实践</t>
    </r>
  </si>
  <si>
    <t>森林经理学（博）//林业硕士（全日制专硕、非全日制专硕）</t>
  </si>
  <si>
    <t>2018-2新增；因有林业硕士非全日制专硕，建议安排周末150左右大教室上课；2020-2共144人选课</t>
  </si>
  <si>
    <t>Forestry Statistics - R Language Practice</t>
  </si>
  <si>
    <t>时空数据分析</t>
  </si>
  <si>
    <r>
      <rPr>
        <sz val="9"/>
        <color theme="8" tint="-0.499984740745262"/>
        <rFont val="宋体"/>
        <charset val="134"/>
        <scheme val="minor"/>
      </rPr>
      <t>农业工程与信息技术（全日制和非全日制专硕）</t>
    </r>
    <r>
      <rPr>
        <sz val="9"/>
        <color indexed="62"/>
        <rFont val="宋体"/>
        <charset val="134"/>
      </rPr>
      <t>、地图学与信息信息系统（林学院）</t>
    </r>
  </si>
  <si>
    <t>黄季夏</t>
  </si>
  <si>
    <t>Spatio-temporal Data Analysis</t>
  </si>
  <si>
    <t>林业推广学</t>
  </si>
  <si>
    <t>苏淑钗</t>
  </si>
  <si>
    <r>
      <rPr>
        <sz val="9"/>
        <rFont val="宋体"/>
        <charset val="134"/>
      </rPr>
      <t>2021-2新增，平时班和周末班各1个</t>
    </r>
    <r>
      <rPr>
        <sz val="9"/>
        <color rgb="FF7030A0"/>
        <rFont val="宋体"/>
        <charset val="134"/>
      </rPr>
      <t xml:space="preserve">
</t>
    </r>
    <r>
      <rPr>
        <b/>
        <sz val="9"/>
        <color theme="1"/>
        <rFont val="宋体"/>
        <charset val="134"/>
      </rPr>
      <t>2班因和本科上课冲突调不开，且该学科所列专业课多，2班2021-2 学期停开一次，2022-1补开1个班</t>
    </r>
    <r>
      <rPr>
        <sz val="9"/>
        <color theme="1"/>
        <rFont val="宋体"/>
        <charset val="134"/>
      </rPr>
      <t xml:space="preserve">
</t>
    </r>
  </si>
  <si>
    <t>Forestry Extension</t>
  </si>
  <si>
    <r>
      <rPr>
        <sz val="9"/>
        <rFont val="宋体"/>
        <charset val="134"/>
      </rPr>
      <t>林地土壤资源调查与评价</t>
    </r>
    <r>
      <rPr>
        <sz val="9"/>
        <rFont val="Times New Roman"/>
        <family val="1"/>
      </rPr>
      <t xml:space="preserve"> </t>
    </r>
  </si>
  <si>
    <t>2021-2新开，1个班，周末上课</t>
  </si>
  <si>
    <t>Investigation and Evaluation on Soil Resource of Forest Lands</t>
  </si>
  <si>
    <t>经济林栽培与利用</t>
  </si>
  <si>
    <t>2021-2新开，平时班和周末班各1个</t>
  </si>
  <si>
    <t xml:space="preserve"> Cultivation and Utilization of NWPF</t>
  </si>
  <si>
    <t>林下经济资源培育与利用</t>
  </si>
  <si>
    <t>林业硕士（全日制专硕、非全日制专硕）、森林培育（硕）</t>
  </si>
  <si>
    <t>侯智霞
付玉杰
贾黎明
杨清</t>
  </si>
  <si>
    <t xml:space="preserve">教授
</t>
  </si>
  <si>
    <t>森林培育
森林学
森林培育
森林学</t>
  </si>
  <si>
    <t>2021-2新开；晚上或周末上课</t>
  </si>
  <si>
    <t>Cultivation and Utilization of Resources under Forest</t>
  </si>
  <si>
    <t>考查或考试</t>
  </si>
  <si>
    <r>
      <rPr>
        <sz val="9"/>
        <rFont val="宋体"/>
        <charset val="134"/>
      </rPr>
      <t>遥感技术与应用前沿</t>
    </r>
  </si>
  <si>
    <t>林业（硕、博英文授课留学生）</t>
  </si>
  <si>
    <t>张晓丽</t>
  </si>
  <si>
    <t>双语课程</t>
  </si>
  <si>
    <t>The Frontiers of Remote Sensing Technology and Application</t>
  </si>
  <si>
    <r>
      <rPr>
        <sz val="9"/>
        <color indexed="8"/>
        <rFont val="宋体"/>
        <charset val="134"/>
      </rPr>
      <t>森林病理学研究与实践</t>
    </r>
  </si>
  <si>
    <t>森林保护学（博）</t>
  </si>
  <si>
    <r>
      <rPr>
        <sz val="9"/>
        <rFont val="宋体"/>
        <charset val="134"/>
        <scheme val="minor"/>
      </rPr>
      <t xml:space="preserve">田呈明
</t>
    </r>
    <r>
      <rPr>
        <sz val="9"/>
        <rFont val="宋体"/>
        <charset val="134"/>
      </rPr>
      <t>梁英梅    王永林</t>
    </r>
  </si>
  <si>
    <t>Forest Pathology Research and Practice</t>
  </si>
  <si>
    <r>
      <rPr>
        <sz val="9"/>
        <color indexed="8"/>
        <rFont val="宋体"/>
        <charset val="134"/>
      </rPr>
      <t>森林昆虫学研究与实践</t>
    </r>
  </si>
  <si>
    <t>温俊宝
骆有庆
武三安
宗世祥</t>
  </si>
  <si>
    <t>缺</t>
  </si>
  <si>
    <t>Forest Entomology Research and Practice</t>
  </si>
  <si>
    <r>
      <rPr>
        <sz val="9"/>
        <color indexed="8"/>
        <rFont val="宋体"/>
        <charset val="134"/>
      </rPr>
      <t>森林经理学前沿研究专题</t>
    </r>
  </si>
  <si>
    <r>
      <rPr>
        <sz val="9"/>
        <rFont val="宋体"/>
        <charset val="134"/>
        <scheme val="minor"/>
      </rPr>
      <t>森林经理学（博）//</t>
    </r>
    <r>
      <rPr>
        <sz val="9"/>
        <rFont val="宋体"/>
        <charset val="134"/>
      </rPr>
      <t>森林经理学（硕）</t>
    </r>
  </si>
  <si>
    <t>Frontier Research on Forest Management</t>
  </si>
  <si>
    <t>森林生态系统经营专题</t>
  </si>
  <si>
    <r>
      <rPr>
        <sz val="9"/>
        <rFont val="宋体"/>
        <charset val="134"/>
        <scheme val="minor"/>
      </rPr>
      <t>林业硕士（全日制和非全日制专硕）</t>
    </r>
    <r>
      <rPr>
        <sz val="9"/>
        <rFont val="宋体"/>
        <charset val="134"/>
      </rPr>
      <t>、森林经理学（博）</t>
    </r>
  </si>
  <si>
    <t>赵秀海</t>
  </si>
  <si>
    <r>
      <rPr>
        <sz val="9"/>
        <color theme="1"/>
        <rFont val="宋体"/>
        <charset val="134"/>
      </rPr>
      <t xml:space="preserve">周末或晚上上课
</t>
    </r>
    <r>
      <rPr>
        <sz val="9"/>
        <color rgb="FFFF0000"/>
        <rFont val="宋体"/>
        <charset val="134"/>
      </rPr>
      <t>2021-2停开</t>
    </r>
  </si>
  <si>
    <t>Forest Ecosystem Management Technology</t>
  </si>
  <si>
    <r>
      <rPr>
        <sz val="9"/>
        <color indexed="8"/>
        <rFont val="宋体"/>
        <charset val="134"/>
      </rPr>
      <t>城市林业前沿专题</t>
    </r>
  </si>
  <si>
    <r>
      <rPr>
        <sz val="9"/>
        <color theme="8" tint="-0.499984740745262"/>
        <rFont val="宋体"/>
        <charset val="134"/>
        <scheme val="minor"/>
      </rPr>
      <t>城市林</t>
    </r>
    <r>
      <rPr>
        <sz val="9"/>
        <color indexed="62"/>
        <rFont val="宋体"/>
        <charset val="134"/>
      </rPr>
      <t>业（博）</t>
    </r>
  </si>
  <si>
    <r>
      <rPr>
        <sz val="9"/>
        <rFont val="宋体"/>
        <charset val="134"/>
        <scheme val="minor"/>
      </rPr>
      <t xml:space="preserve">徐程扬    </t>
    </r>
    <r>
      <rPr>
        <sz val="9"/>
        <rFont val="宋体"/>
        <charset val="134"/>
      </rPr>
      <t>李国雷    樊大勇
等</t>
    </r>
  </si>
  <si>
    <t xml:space="preserve">教授
教授
教授
</t>
  </si>
  <si>
    <t>城市林业
森林培育
城市林业</t>
  </si>
  <si>
    <t>2018-2新增，因该课和3001088可任选一门，学科申请停开一次</t>
  </si>
  <si>
    <t>Topics on Frontiers in Urban Forestry Research</t>
  </si>
  <si>
    <t>土壤化学及其研究法</t>
  </si>
  <si>
    <t>张璐</t>
  </si>
  <si>
    <t>2020-2新增</t>
  </si>
  <si>
    <t>Soil Chemistry and Research Methodology</t>
  </si>
  <si>
    <t>森林学基础与前沿</t>
  </si>
  <si>
    <t>森林学（博）</t>
  </si>
  <si>
    <t>张乃莉
田地
王明刚
侯正阳</t>
  </si>
  <si>
    <t>2021-2任课教师申请停开</t>
  </si>
  <si>
    <t>森林资源功能成分加工原理、技术与应用</t>
  </si>
  <si>
    <t>付玉杰</t>
  </si>
  <si>
    <t>Processing Principle, Technology and Application of Forest Active Ingredients</t>
  </si>
  <si>
    <r>
      <rPr>
        <sz val="9"/>
        <rFont val="Times New Roman"/>
        <family val="1"/>
      </rPr>
      <t>Forestry Technology Frontier(</t>
    </r>
    <r>
      <rPr>
        <sz val="9"/>
        <rFont val="宋体"/>
        <charset val="134"/>
      </rPr>
      <t>林业技术前沿</t>
    </r>
    <r>
      <rPr>
        <sz val="9"/>
        <rFont val="Times New Roman"/>
        <family val="1"/>
      </rPr>
      <t>)</t>
    </r>
  </si>
  <si>
    <t>席本野   贾黎明   刘勇     李国雷   敖妍     张新娜</t>
  </si>
  <si>
    <t>经管8007009，无英文大纲，主讲2021-2起由张凌云调整为席本野</t>
  </si>
  <si>
    <t>The Frontier of Forestry Technology</t>
  </si>
  <si>
    <r>
      <rPr>
        <sz val="9"/>
        <rFont val="Times New Roman"/>
        <family val="1"/>
      </rPr>
      <t>Special Topics of Silviculture</t>
    </r>
    <r>
      <rPr>
        <sz val="9"/>
        <rFont val="宋体"/>
        <charset val="134"/>
      </rPr>
      <t>（森林</t>
    </r>
    <r>
      <rPr>
        <sz val="9"/>
        <rFont val="仿宋_GB2312"/>
        <charset val="134"/>
      </rPr>
      <t>培育学专题）</t>
    </r>
  </si>
  <si>
    <t>刘勇      王佳茜</t>
  </si>
  <si>
    <t>Special topics of silviculture</t>
  </si>
  <si>
    <r>
      <rPr>
        <u/>
        <sz val="16"/>
        <rFont val="黑体"/>
        <charset val="134"/>
      </rPr>
      <t xml:space="preserve"> 水保学院2021</t>
    </r>
    <r>
      <rPr>
        <sz val="16"/>
        <rFont val="黑体"/>
        <charset val="134"/>
      </rPr>
      <t>年秋季研究生课程教学计划</t>
    </r>
  </si>
  <si>
    <t>课程
名称</t>
  </si>
  <si>
    <t>地理信息系统空间分析与行业应用</t>
  </si>
  <si>
    <t>自然保护区学（硕）//自然地理学、地图学与地理信心系统（水保学院）、风景园林学（工学）旅游管理方向（学硕））、自然保护区学（博）</t>
  </si>
  <si>
    <t>吴秀芹</t>
  </si>
  <si>
    <t>Spatial Analysis of GIS and Applications in Research</t>
  </si>
  <si>
    <t>自然资源生态学</t>
  </si>
  <si>
    <r>
      <rPr>
        <sz val="9"/>
        <rFont val="宋体"/>
        <charset val="134"/>
        <scheme val="minor"/>
      </rPr>
      <t>自然地理学//</t>
    </r>
    <r>
      <rPr>
        <sz val="9"/>
        <rFont val="宋体"/>
        <charset val="134"/>
      </rPr>
      <t>地图学与地理信息系统（水保学院）</t>
    </r>
  </si>
  <si>
    <t>魏天兴</t>
  </si>
  <si>
    <t>自然地理学</t>
  </si>
  <si>
    <t>新修订的教学大纲缺审定人</t>
  </si>
  <si>
    <t>The Ecology of Natural Resource</t>
  </si>
  <si>
    <t>生态系统修复与管理</t>
  </si>
  <si>
    <t>饶良懿</t>
  </si>
  <si>
    <t>水土保持与荒漠化防治</t>
  </si>
  <si>
    <r>
      <rPr>
        <sz val="9"/>
        <rFont val="宋体"/>
        <charset val="134"/>
        <scheme val="minor"/>
      </rPr>
      <t xml:space="preserve">2018-2停开
</t>
    </r>
    <r>
      <rPr>
        <sz val="9"/>
        <color indexed="30"/>
        <rFont val="宋体"/>
        <charset val="134"/>
      </rPr>
      <t>新修订的教学大纲缺审定人</t>
    </r>
  </si>
  <si>
    <t>Ecosystem Restoration and Management</t>
  </si>
  <si>
    <t>生态水文学</t>
  </si>
  <si>
    <t>生态学（硕）湿地生态学方向、水土保持与荒漠化防治（硕）//生态学湿地生态学方向（博士补修课）</t>
  </si>
  <si>
    <t>张志强</t>
  </si>
  <si>
    <t>Ecohydrology</t>
  </si>
  <si>
    <t>水土保持学</t>
  </si>
  <si>
    <r>
      <rPr>
        <sz val="9"/>
        <rFont val="宋体"/>
        <charset val="134"/>
        <scheme val="minor"/>
      </rPr>
      <t>水土保持与荒漠化防治（硕）/</t>
    </r>
    <r>
      <rPr>
        <sz val="9"/>
        <rFont val="宋体"/>
        <charset val="134"/>
      </rPr>
      <t>/自然地理学</t>
    </r>
  </si>
  <si>
    <t>余新晓</t>
  </si>
  <si>
    <t>也是水保博士的补修课</t>
  </si>
  <si>
    <t>Soil and Water Conservation</t>
  </si>
  <si>
    <t>水土保持与荒漠化防治实验研究方法</t>
  </si>
  <si>
    <t>水土保持与荒漠化防治（硕）//水土保持与荒漠化防治（博士补修课）</t>
  </si>
  <si>
    <t>朱清科
张建军</t>
  </si>
  <si>
    <t>Experimental Research Methods of Soil Erosion Control</t>
  </si>
  <si>
    <t>土壤侵蚀动力学</t>
  </si>
  <si>
    <t>水土保持与荒漠化防治（硕）</t>
  </si>
  <si>
    <t>程金花</t>
  </si>
  <si>
    <t xml:space="preserve">水土保持与荒漠化防治 </t>
  </si>
  <si>
    <t>2020-2起主讲由张洪江更改为程金花</t>
  </si>
  <si>
    <t>Dynamics of Soil Erosion</t>
  </si>
  <si>
    <t>荒漠生态学</t>
  </si>
  <si>
    <t>水土保持与荒漠化防治（硕、博荒漠化防治方向）</t>
  </si>
  <si>
    <t>张宇清</t>
  </si>
  <si>
    <t>主讲从2019-2起由张克斌更改为张宇清</t>
  </si>
  <si>
    <t>Desert Ecology</t>
  </si>
  <si>
    <t>生态工程学</t>
  </si>
  <si>
    <t>水土保持与荒漠化防治（学硕）</t>
  </si>
  <si>
    <t>贺康宁</t>
  </si>
  <si>
    <t>Science of Ecological Engineering</t>
  </si>
  <si>
    <t>水土保持工程设计</t>
  </si>
  <si>
    <r>
      <rPr>
        <sz val="9"/>
        <rFont val="宋体"/>
        <charset val="134"/>
        <scheme val="minor"/>
      </rPr>
      <t>水土保持与荒漠化防治（硕）水土保持工程方向、林业硕士</t>
    </r>
    <r>
      <rPr>
        <sz val="9"/>
        <rFont val="宋体"/>
        <charset val="134"/>
      </rPr>
      <t>（全日制专硕，水保学院）</t>
    </r>
  </si>
  <si>
    <t>韩玉国</t>
  </si>
  <si>
    <t>因可能有非全日制专硕选课，建议该课安排晚上或周末上课；2020-2起主讲由王秀茹调整为韩玉国</t>
  </si>
  <si>
    <t>Soil and Water Conservation of Engineering Design</t>
  </si>
  <si>
    <t>流域地貌学</t>
  </si>
  <si>
    <t>水土保持与荒漠化防治（硕）流域治理方向</t>
  </si>
  <si>
    <t>史明昌
王云琦
程金花</t>
  </si>
  <si>
    <t>Watershed Geomorphology</t>
  </si>
  <si>
    <r>
      <rPr>
        <sz val="9"/>
        <rFont val="宋体"/>
        <charset val="134"/>
      </rPr>
      <t>弹塑性力学</t>
    </r>
  </si>
  <si>
    <t>土木工程（学硕）</t>
  </si>
  <si>
    <t>黄建坤</t>
  </si>
  <si>
    <t>土木工程</t>
  </si>
  <si>
    <t>两年开一次，从2021-1起主讲由刘问调整为黄建坤</t>
  </si>
  <si>
    <t>Elastic-plastic Mechanics</t>
  </si>
  <si>
    <t>流域科学</t>
  </si>
  <si>
    <t>水土保持与荒漠化防治（流域综合治理方向博士）</t>
  </si>
  <si>
    <t>贾国栋</t>
  </si>
  <si>
    <t>从2019-2起新增</t>
  </si>
  <si>
    <t>Science of Watershed</t>
  </si>
  <si>
    <t>生态修复工程学</t>
  </si>
  <si>
    <t>水土保持与荒漠化防治（流域治理、林业生态工程全日制硕士）</t>
  </si>
  <si>
    <t>肖辉杰</t>
  </si>
  <si>
    <t>原博士被修改为硕士</t>
  </si>
  <si>
    <t>Ecological Restoration Engineering</t>
  </si>
  <si>
    <t>山地灾害与防治学</t>
  </si>
  <si>
    <t>水土保持与荒漠化防治（水土保持工程方向博士）</t>
  </si>
  <si>
    <t>周金星</t>
  </si>
  <si>
    <t>Mountain Disaster and Prevention</t>
  </si>
  <si>
    <t>结构动力学</t>
  </si>
  <si>
    <t>土木工程（硕）结构工程研究方向</t>
  </si>
  <si>
    <t>赵红华
张之伟</t>
  </si>
  <si>
    <r>
      <rPr>
        <sz val="8"/>
        <rFont val="宋体"/>
        <charset val="134"/>
        <scheme val="minor"/>
      </rPr>
      <t>从2020-2起新增；</t>
    </r>
    <r>
      <rPr>
        <sz val="8"/>
        <color rgb="FFFF0000"/>
        <rFont val="宋体"/>
        <charset val="134"/>
      </rPr>
      <t>2020-2停开</t>
    </r>
    <r>
      <rPr>
        <sz val="8"/>
        <color rgb="FFFF0000"/>
        <rFont val="宋体"/>
        <charset val="134"/>
        <scheme val="minor"/>
      </rPr>
      <t xml:space="preserve">
2021-2停开</t>
    </r>
  </si>
  <si>
    <t xml:space="preserve">  Dynamics of Structures</t>
  </si>
  <si>
    <t>现代项目工程管理</t>
  </si>
  <si>
    <t>土木工程（硕）土木工程建造与管理研究方向</t>
  </si>
  <si>
    <t>胡雨村</t>
  </si>
  <si>
    <r>
      <rPr>
        <sz val="8"/>
        <rFont val="宋体"/>
        <charset val="134"/>
      </rPr>
      <t>从2020-2起新增；</t>
    </r>
    <r>
      <rPr>
        <sz val="8"/>
        <color indexed="10"/>
        <rFont val="宋体"/>
        <charset val="134"/>
      </rPr>
      <t>2020-2停开</t>
    </r>
  </si>
  <si>
    <t>Modern Project Management</t>
  </si>
  <si>
    <t>高等钢结构</t>
  </si>
  <si>
    <t>土木工程（硕）所有研究方向</t>
  </si>
  <si>
    <t>赵红华</t>
  </si>
  <si>
    <r>
      <rPr>
        <sz val="8"/>
        <rFont val="宋体"/>
        <charset val="134"/>
      </rPr>
      <t>从2020-2起新增；</t>
    </r>
    <r>
      <rPr>
        <sz val="8"/>
        <color rgb="FFFF0000"/>
        <rFont val="宋体"/>
        <charset val="134"/>
      </rPr>
      <t>2020-2停开
2021-2停开</t>
    </r>
  </si>
  <si>
    <t>Advanced  Steel Structures</t>
  </si>
  <si>
    <t>高等竹木结构</t>
  </si>
  <si>
    <t>刘问
孟鑫淼</t>
  </si>
  <si>
    <t>从2020-2起新增</t>
  </si>
  <si>
    <t>Advanced  Bamboo and Wood Structures</t>
  </si>
  <si>
    <t>地理信息科学</t>
  </si>
  <si>
    <t>地图学与地理信息系统（水保学院）//自然地理学、野生动植物保护与利用（硕）</t>
  </si>
  <si>
    <t>史明昌
姜群鸥</t>
  </si>
  <si>
    <t xml:space="preserve">教授
讲师 </t>
  </si>
  <si>
    <t>原地球信息科学（3010002），2021-2调整</t>
  </si>
  <si>
    <t>Geographic Information Science</t>
  </si>
  <si>
    <t>遥感科学与技术</t>
  </si>
  <si>
    <t>地图学与地理信息系统（水保学院）//自然保护区学（硕、博）自然地理学（全方向硕士）</t>
  </si>
  <si>
    <t>张学霞</t>
  </si>
  <si>
    <r>
      <rPr>
        <sz val="9"/>
        <rFont val="宋体"/>
        <charset val="134"/>
        <scheme val="minor"/>
      </rPr>
      <t>原遥感信息分析与空间建模（3010003）</t>
    </r>
    <r>
      <rPr>
        <sz val="9"/>
        <rFont val="宋体"/>
        <charset val="134"/>
      </rPr>
      <t>；</t>
    </r>
    <r>
      <rPr>
        <sz val="9"/>
        <color indexed="30"/>
        <rFont val="宋体"/>
        <charset val="134"/>
      </rPr>
      <t>教学大纲缺缺审定人</t>
    </r>
  </si>
  <si>
    <t>Remote Sensing Science and Technology</t>
  </si>
  <si>
    <t>高等自然地理学</t>
  </si>
  <si>
    <t>自然地理学（硕）</t>
  </si>
  <si>
    <t>张建军
张岩</t>
  </si>
  <si>
    <t>水土保持与荒漠化防治
自然地理学</t>
  </si>
  <si>
    <t>原流域自然地理学（3010004）</t>
  </si>
  <si>
    <t>Advanced Physical Geography</t>
  </si>
  <si>
    <t>建筑材料分析与测试技术</t>
  </si>
  <si>
    <t>土木工程（硕）所有方向</t>
  </si>
  <si>
    <t>冀晓东
杨建英</t>
  </si>
  <si>
    <r>
      <rPr>
        <sz val="9"/>
        <rFont val="宋体"/>
        <charset val="134"/>
        <scheme val="minor"/>
      </rPr>
      <t>2020-2停开；
原高等工程材料（3010009）</t>
    </r>
    <r>
      <rPr>
        <sz val="9"/>
        <color rgb="FF7030A0"/>
        <rFont val="宋体"/>
        <charset val="134"/>
        <scheme val="minor"/>
      </rPr>
      <t xml:space="preserve">
</t>
    </r>
    <r>
      <rPr>
        <sz val="8"/>
        <color indexed="30"/>
        <rFont val="宋体"/>
        <charset val="134"/>
      </rPr>
      <t>提交的教学大纲中缺编写人、审定人和日期</t>
    </r>
  </si>
  <si>
    <t>Building Material Analysis and Testing Technology</t>
  </si>
  <si>
    <t>高等岩土力学</t>
  </si>
  <si>
    <t>土木工程（硕）岩土工程方向</t>
  </si>
  <si>
    <t>及金楠
李珺</t>
  </si>
  <si>
    <r>
      <rPr>
        <sz val="8"/>
        <rFont val="宋体"/>
        <charset val="134"/>
      </rPr>
      <t>从2020-2起新增；2020-2停开；原高等土力学（3010053）</t>
    </r>
    <r>
      <rPr>
        <sz val="8"/>
        <color rgb="FF7030A0"/>
        <rFont val="宋体"/>
        <charset val="134"/>
      </rPr>
      <t xml:space="preserve">
</t>
    </r>
    <r>
      <rPr>
        <sz val="8"/>
        <color rgb="FF0066CC"/>
        <rFont val="宋体"/>
        <charset val="134"/>
      </rPr>
      <t xml:space="preserve">教学大纲缺审定人
</t>
    </r>
    <r>
      <rPr>
        <sz val="8"/>
        <color rgb="FFFF0000"/>
        <rFont val="宋体"/>
        <charset val="134"/>
      </rPr>
      <t>2021-2停开</t>
    </r>
  </si>
  <si>
    <t>Advanced Rock and Soil Mechanics</t>
  </si>
  <si>
    <t xml:space="preserve">荒漠化防治原理与技术 </t>
  </si>
  <si>
    <t>水土保持与荒漠化（硕）</t>
  </si>
  <si>
    <t>高广磊关红杰</t>
  </si>
  <si>
    <t xml:space="preserve"> Principle and Technology of Desertification Combating</t>
  </si>
  <si>
    <t>高等流体力学</t>
  </si>
  <si>
    <t>冀晓东</t>
  </si>
  <si>
    <t>教学大纲缺审定人，老师申请2021-2停开</t>
  </si>
  <si>
    <t>Advanced Fluid Mechanics</t>
  </si>
  <si>
    <t>边坡生态防护工程</t>
  </si>
  <si>
    <t>冀晓东
吕立群</t>
  </si>
  <si>
    <t>Slope Ecological Protection Project</t>
  </si>
  <si>
    <t>生态环境建设与管理</t>
  </si>
  <si>
    <t>丁国栋
马岚</t>
  </si>
  <si>
    <t>2个班，其中一个为周末班</t>
  </si>
  <si>
    <t>Eco-environmental Management Theory and Practice</t>
  </si>
  <si>
    <t>生态控制系统工程</t>
  </si>
  <si>
    <t>水土保持与荒漠化防治（博）</t>
  </si>
  <si>
    <t>2020-2起主讲由张洪江更改为程金花；2018-2改为全英文授课，与留学生一起上课</t>
  </si>
  <si>
    <t>The Cybernetic Ecosystem Engineering CESE</t>
  </si>
  <si>
    <t>水土保持与荒漠化防治前沿专题</t>
  </si>
  <si>
    <t>2018-2改为全英文授课，与留学生一起上课</t>
  </si>
  <si>
    <t>The Forefront of Soil and Water Conservation and Desertification Combat</t>
  </si>
  <si>
    <t>生态修复学</t>
  </si>
  <si>
    <t>水土保持与荒漠化防治（博）林业生态工程方向</t>
  </si>
  <si>
    <t>周金星
侯健</t>
  </si>
  <si>
    <t>教学大纲缺审定人</t>
  </si>
  <si>
    <t>Ecological Remediation</t>
  </si>
  <si>
    <t>全英文研究生课程（一带一路留学研究生项目全英文课程）</t>
  </si>
  <si>
    <r>
      <rPr>
        <sz val="9"/>
        <rFont val="Times New Roman"/>
        <family val="1"/>
      </rPr>
      <t xml:space="preserve">Ecosystem analysis and modeling </t>
    </r>
    <r>
      <rPr>
        <sz val="9"/>
        <rFont val="宋体"/>
        <charset val="134"/>
      </rPr>
      <t>（生态统计与建模）</t>
    </r>
  </si>
  <si>
    <t>查天山
贾昕</t>
  </si>
  <si>
    <t>林业硕士（全英文留学生）</t>
  </si>
  <si>
    <t>Ecological Statistics and Modeling</t>
  </si>
  <si>
    <r>
      <rPr>
        <sz val="9"/>
        <rFont val="Times New Roman"/>
        <family val="1"/>
      </rPr>
      <t>Eco-environmental Management: Theory and Practice</t>
    </r>
    <r>
      <rPr>
        <sz val="9"/>
        <rFont val="宋体"/>
        <charset val="134"/>
      </rPr>
      <t>（生态环境建设与管理）</t>
    </r>
  </si>
  <si>
    <t>林业硕士（全英文留学生）//水土保持与荒漠化防治</t>
  </si>
  <si>
    <t>贾昕</t>
  </si>
  <si>
    <r>
      <rPr>
        <sz val="9"/>
        <rFont val="宋体"/>
        <charset val="134"/>
        <scheme val="minor"/>
      </rPr>
      <t>2</t>
    </r>
    <r>
      <rPr>
        <sz val="9"/>
        <rFont val="宋体"/>
        <charset val="134"/>
      </rPr>
      <t>018-2新增</t>
    </r>
  </si>
  <si>
    <t>Eco-environmental Management: Theory and Practice</t>
  </si>
  <si>
    <r>
      <rPr>
        <sz val="9"/>
        <rFont val="Times New Roman"/>
        <family val="1"/>
      </rPr>
      <t>Forestry Ecological Engineering</t>
    </r>
    <r>
      <rPr>
        <sz val="9"/>
        <rFont val="宋体"/>
        <charset val="134"/>
      </rPr>
      <t>（林业生态工程）</t>
    </r>
  </si>
  <si>
    <t>牛健植</t>
  </si>
  <si>
    <t>Forestry Ecological Engineering</t>
  </si>
  <si>
    <r>
      <rPr>
        <sz val="9"/>
        <rFont val="Times New Roman"/>
        <family val="1"/>
      </rPr>
      <t>Eco-hydrology</t>
    </r>
    <r>
      <rPr>
        <sz val="9"/>
        <rFont val="宋体"/>
        <charset val="134"/>
      </rPr>
      <t>（生态水文学）</t>
    </r>
  </si>
  <si>
    <t>水土保持与荒漠化防治，林业硕士（全英文留学生）</t>
  </si>
  <si>
    <t>Eco-hydrology</t>
  </si>
  <si>
    <r>
      <rPr>
        <sz val="9"/>
        <rFont val="Times New Roman"/>
        <family val="1"/>
      </rPr>
      <t xml:space="preserve">Hydrology and Water Resources </t>
    </r>
    <r>
      <rPr>
        <sz val="9"/>
        <rFont val="宋体"/>
        <charset val="134"/>
      </rPr>
      <t>（水文与水资源学）</t>
    </r>
  </si>
  <si>
    <t>张守红</t>
  </si>
  <si>
    <t>Hydrology and Water Resources</t>
  </si>
  <si>
    <t>张会兰</t>
  </si>
  <si>
    <r>
      <rPr>
        <u/>
        <sz val="18"/>
        <color theme="1"/>
        <rFont val="黑体"/>
        <charset val="134"/>
      </rPr>
      <t xml:space="preserve"> 草业与草原学院 </t>
    </r>
    <r>
      <rPr>
        <sz val="18"/>
        <color theme="1"/>
        <rFont val="黑体"/>
        <charset val="134"/>
      </rPr>
      <t>2021年秋季研究生课程教学计划</t>
    </r>
  </si>
  <si>
    <t>草地土壤与营养</t>
  </si>
  <si>
    <t>草学（硕）方向1、农艺与种业（全日制专硕）</t>
  </si>
  <si>
    <r>
      <rPr>
        <sz val="9"/>
        <rFont val="宋体"/>
        <charset val="134"/>
        <scheme val="minor"/>
      </rPr>
      <t xml:space="preserve">宋桂龙
</t>
    </r>
    <r>
      <rPr>
        <sz val="9"/>
        <rFont val="宋体"/>
        <charset val="134"/>
      </rPr>
      <t>李富翠</t>
    </r>
    <r>
      <rPr>
        <sz val="9"/>
        <rFont val="宋体"/>
        <charset val="134"/>
      </rPr>
      <t xml:space="preserve">
李耀明</t>
    </r>
  </si>
  <si>
    <r>
      <rPr>
        <sz val="9"/>
        <rFont val="宋体"/>
        <charset val="134"/>
        <scheme val="minor"/>
      </rPr>
      <t xml:space="preserve">副教授
</t>
    </r>
    <r>
      <rPr>
        <sz val="9"/>
        <rFont val="宋体"/>
        <charset val="134"/>
      </rPr>
      <t>讲师</t>
    </r>
    <r>
      <rPr>
        <sz val="9"/>
        <rFont val="宋体"/>
        <charset val="134"/>
      </rPr>
      <t xml:space="preserve">
讲师</t>
    </r>
  </si>
  <si>
    <t>草学</t>
  </si>
  <si>
    <t>2019-2停开              2020-2因病停开</t>
  </si>
  <si>
    <t>Grassland Soil and Nutrition</t>
  </si>
  <si>
    <t>草业系统分析</t>
  </si>
  <si>
    <t>草学（硕）方向2</t>
  </si>
  <si>
    <t>苏德荣</t>
  </si>
  <si>
    <t>Analysis of Pratacultural Systems</t>
  </si>
  <si>
    <t>草学研究方法与实践</t>
  </si>
  <si>
    <t>草学（硕）//农艺与种业（全日制专硕）</t>
  </si>
  <si>
    <t>常智慧</t>
  </si>
  <si>
    <t>Research Methods for Grass Science</t>
  </si>
  <si>
    <t>现代草坪学</t>
  </si>
  <si>
    <t>韩烈保</t>
  </si>
  <si>
    <t>Current Turfgrass Science</t>
  </si>
  <si>
    <t>草地植物生物技术</t>
  </si>
  <si>
    <t>草学（硕）方向4、农艺与种业（全日制专硕）</t>
  </si>
  <si>
    <t>晁跃辉</t>
  </si>
  <si>
    <t>2020-2停开；主讲2021-2起由曾会明更改为晁姚辉</t>
  </si>
  <si>
    <t>Plant Biotechnology for Grassland</t>
  </si>
  <si>
    <t>草学论文写作</t>
  </si>
  <si>
    <t>草学（硕）、农艺与种业（全日制专硕）</t>
  </si>
  <si>
    <t>纪宝明</t>
  </si>
  <si>
    <t>Scientific Writing for Grassland Science</t>
  </si>
  <si>
    <t>现代运动场草坪学</t>
  </si>
  <si>
    <t>宋桂龙</t>
  </si>
  <si>
    <t>原7022001运动场草原建植与管理，2021-2起改名称</t>
  </si>
  <si>
    <t>Modern Sport Turf</t>
  </si>
  <si>
    <t>草地植物分子生物实验技术</t>
  </si>
  <si>
    <t>Molecular Biology Experimental Technology in Grassland Plants</t>
  </si>
  <si>
    <t>草资源保护与管理</t>
  </si>
  <si>
    <t>草学（硕）方向2、3</t>
  </si>
  <si>
    <t>王铁梅</t>
  </si>
  <si>
    <r>
      <rPr>
        <sz val="10"/>
        <color theme="1"/>
        <rFont val="宋体"/>
        <charset val="134"/>
      </rPr>
      <t>2021-2新开</t>
    </r>
    <r>
      <rPr>
        <sz val="10"/>
        <color rgb="FF7030A0"/>
        <rFont val="宋体"/>
        <charset val="134"/>
      </rPr>
      <t xml:space="preserve">
</t>
    </r>
    <r>
      <rPr>
        <sz val="10"/>
        <color rgb="FFFF0000"/>
        <rFont val="宋体"/>
        <charset val="134"/>
      </rPr>
      <t>2021-2停开</t>
    </r>
  </si>
  <si>
    <t>Grassland Germplasm Protection  and Management</t>
  </si>
  <si>
    <t>草地植物生物信息学</t>
  </si>
  <si>
    <t>尹康权</t>
  </si>
  <si>
    <t>Bioinformatics for Grassland Plants</t>
  </si>
  <si>
    <t>菌根理论与应用</t>
  </si>
  <si>
    <t>草学（硕）方向2、农艺与种业（全日制专硕）</t>
  </si>
  <si>
    <t>纪宝明张静</t>
  </si>
  <si>
    <t>教授     副教授</t>
  </si>
  <si>
    <t>2021-2起7001025从林学院转回</t>
  </si>
  <si>
    <t xml:space="preserve"> Mycorrhizal Theories and Application</t>
  </si>
  <si>
    <t>生态绿地建植与管理</t>
  </si>
  <si>
    <t>林长存</t>
  </si>
  <si>
    <t>7022002-增加了实习学时</t>
  </si>
  <si>
    <t>Planting and Management of Eco-green</t>
  </si>
  <si>
    <t>现代草业科学与技术</t>
  </si>
  <si>
    <t>农艺与种业（全日制专硕）</t>
  </si>
  <si>
    <t>许立新</t>
  </si>
  <si>
    <t>Advanced Turfgrass Science and Technology</t>
  </si>
  <si>
    <t>植被恢复工程原理与技术</t>
  </si>
  <si>
    <t>原7022005裸露坡面生态修复与重建，2021-2起改名称</t>
  </si>
  <si>
    <t>Principles and Technology of Vegetation Revegetation Engineering</t>
  </si>
  <si>
    <t>草资源开发与利用</t>
  </si>
  <si>
    <t>Grassland Remote Sensing Technology and its Application</t>
  </si>
  <si>
    <t>草原文化专题讲座</t>
  </si>
  <si>
    <t>草学（博士）</t>
  </si>
  <si>
    <t>常智慧董世魁</t>
  </si>
  <si>
    <r>
      <rPr>
        <sz val="9"/>
        <rFont val="宋体"/>
        <charset val="134"/>
        <scheme val="minor"/>
      </rPr>
      <t>从2019-2新增，</t>
    </r>
    <r>
      <rPr>
        <sz val="9"/>
        <rFont val="宋体"/>
        <charset val="134"/>
      </rPr>
      <t>2019-2停开；</t>
    </r>
    <r>
      <rPr>
        <sz val="9"/>
        <color indexed="10"/>
        <rFont val="宋体"/>
        <charset val="134"/>
      </rPr>
      <t>2020-2学院申请停开，2021-2开设，以后两年开设一次</t>
    </r>
  </si>
  <si>
    <t>Grassland Culture Seminar</t>
  </si>
  <si>
    <t>现代草学进展</t>
  </si>
  <si>
    <t>尹淑霞
韩烈保</t>
  </si>
  <si>
    <t>Research Development on Current Grass Science</t>
  </si>
  <si>
    <t>智慧草业专题讲座</t>
  </si>
  <si>
    <t>杨秀春</t>
  </si>
  <si>
    <r>
      <rPr>
        <sz val="9"/>
        <rFont val="宋体"/>
        <charset val="134"/>
        <scheme val="minor"/>
      </rPr>
      <t>从2019-2新增，</t>
    </r>
    <r>
      <rPr>
        <sz val="9"/>
        <rFont val="宋体"/>
        <charset val="134"/>
      </rPr>
      <t>2019-2停开</t>
    </r>
  </si>
  <si>
    <t>Intelligent Grassland Management</t>
  </si>
  <si>
    <t>草地保护前沿</t>
  </si>
  <si>
    <t>尹淑霞</t>
  </si>
  <si>
    <t xml:space="preserve"> Advances in Grassland Protection</t>
  </si>
  <si>
    <t>草地植物育种前沿</t>
  </si>
  <si>
    <t>Frontiers in Grass Breeding</t>
  </si>
  <si>
    <t xml:space="preserve"> 人文学院2021年秋季研究生课程教学计划</t>
  </si>
  <si>
    <t>课程性质</t>
  </si>
  <si>
    <t>讲
授</t>
  </si>
  <si>
    <t>实
验</t>
  </si>
  <si>
    <t>实
习</t>
  </si>
  <si>
    <t>法理学专题研究</t>
  </si>
  <si>
    <t>法学</t>
  </si>
  <si>
    <t>杨帆</t>
  </si>
  <si>
    <t>Jurisprudence</t>
  </si>
  <si>
    <t>环境与资源保护法学原理</t>
  </si>
  <si>
    <t>杨朝霞</t>
  </si>
  <si>
    <t>Theory of Environmental Law</t>
  </si>
  <si>
    <t>行政法原理</t>
  </si>
  <si>
    <t>李媛辉</t>
  </si>
  <si>
    <t>该学科所列专业课学分（16.5）多于规定学习学分（14），2021-2任课教师申请停开一次，2022-2正常开设</t>
  </si>
  <si>
    <t>Administrative Law</t>
  </si>
  <si>
    <t>社会性别</t>
  </si>
  <si>
    <t>应用心理（全日制）、心理学</t>
  </si>
  <si>
    <t>方刚</t>
  </si>
  <si>
    <t>心理学</t>
  </si>
  <si>
    <t>平时开课 研二学生上课</t>
  </si>
  <si>
    <t>Gender</t>
  </si>
  <si>
    <t>审美心理学</t>
  </si>
  <si>
    <t>訾非</t>
  </si>
  <si>
    <t>Aesthetic Psychology</t>
  </si>
  <si>
    <t>自我心理分析</t>
  </si>
  <si>
    <t>心理学、应用心理（全日制）</t>
  </si>
  <si>
    <t>李明
訾非</t>
  </si>
  <si>
    <t>平时开课</t>
  </si>
  <si>
    <t>Self Analysis</t>
  </si>
  <si>
    <t>中西法律文化比较</t>
  </si>
  <si>
    <t>宦胜奎</t>
  </si>
  <si>
    <r>
      <rPr>
        <sz val="9"/>
        <rFont val="宋体"/>
        <charset val="134"/>
      </rPr>
      <t xml:space="preserve">2020-2学院申请停开，2021-2开设
</t>
    </r>
    <r>
      <rPr>
        <sz val="9"/>
        <color rgb="FFFF0000"/>
        <rFont val="宋体"/>
        <charset val="134"/>
      </rPr>
      <t>2021-2停开</t>
    </r>
  </si>
  <si>
    <t xml:space="preserve"> Comparison of Chinese and Western Legal Culture</t>
  </si>
  <si>
    <t>专业综合技能培养（2）</t>
  </si>
  <si>
    <t>雷秀雅</t>
  </si>
  <si>
    <t>研二学生上课</t>
  </si>
  <si>
    <r>
      <rPr>
        <sz val="9"/>
        <rFont val="Times New Roman"/>
        <family val="1"/>
      </rPr>
      <t>Professional Skill Training</t>
    </r>
    <r>
      <rPr>
        <sz val="9"/>
        <rFont val="宋体"/>
        <charset val="134"/>
      </rPr>
      <t>（</t>
    </r>
    <r>
      <rPr>
        <sz val="9"/>
        <rFont val="Times New Roman"/>
        <family val="1"/>
      </rPr>
      <t>2</t>
    </r>
    <r>
      <rPr>
        <sz val="9"/>
        <rFont val="宋体"/>
        <charset val="134"/>
      </rPr>
      <t>）</t>
    </r>
  </si>
  <si>
    <t>法学经典与法学前沿</t>
  </si>
  <si>
    <t>刘猛</t>
  </si>
  <si>
    <t>Legal Classics and Frontiers of Jurisprudence</t>
  </si>
  <si>
    <t>民法案例研讨</t>
  </si>
  <si>
    <t>孙宇</t>
  </si>
  <si>
    <t>Case Study of Civil Law</t>
  </si>
  <si>
    <t>公益诉讼专题</t>
  </si>
  <si>
    <t>庄乾龙</t>
  </si>
  <si>
    <t>Public Interest Litigation</t>
  </si>
  <si>
    <t>民事诉讼法专题研究</t>
  </si>
  <si>
    <t>韩静茹</t>
  </si>
  <si>
    <t>Civil Procedure Law</t>
  </si>
  <si>
    <t>法经济学</t>
  </si>
  <si>
    <t>宁子昂</t>
  </si>
  <si>
    <t>Law and Economics</t>
  </si>
  <si>
    <t>研究生压力调节与心理健康</t>
  </si>
  <si>
    <t>全校选修</t>
  </si>
  <si>
    <t>2021-2新开，线下10时，线上6学时，2022-2学期起注意分班开设，分班人数和学院商量确定</t>
  </si>
  <si>
    <t>Psychological Stress Regulation and Mental health of Postgraduates</t>
  </si>
  <si>
    <t>专业学位研究生课程</t>
  </si>
  <si>
    <r>
      <rPr>
        <sz val="9"/>
        <color theme="1"/>
        <rFont val="宋体"/>
        <charset val="134"/>
      </rPr>
      <t>方向督导实践（</t>
    </r>
    <r>
      <rPr>
        <sz val="9"/>
        <color theme="1"/>
        <rFont val="Times New Roman"/>
        <family val="1"/>
      </rPr>
      <t>1</t>
    </r>
    <r>
      <rPr>
        <sz val="9"/>
        <color theme="1"/>
        <rFont val="宋体"/>
        <charset val="134"/>
      </rPr>
      <t>）</t>
    </r>
  </si>
  <si>
    <t>应用心理（全日制）</t>
  </si>
  <si>
    <t>杨智辉
雷秀雅
訾非
金灿灿
项锦晶
丁新华
杨阳
孟泽龙</t>
  </si>
  <si>
    <t>平时开课
原性质为“专业课”</t>
  </si>
  <si>
    <r>
      <rPr>
        <sz val="9"/>
        <color theme="1"/>
        <rFont val="Times New Roman"/>
        <family val="1"/>
      </rPr>
      <t>Professional Skill Training</t>
    </r>
    <r>
      <rPr>
        <sz val="9"/>
        <color theme="1"/>
        <rFont val="宋体"/>
        <charset val="134"/>
      </rPr>
      <t>（</t>
    </r>
    <r>
      <rPr>
        <sz val="9"/>
        <color theme="1"/>
        <rFont val="Times New Roman"/>
        <family val="1"/>
      </rPr>
      <t>1</t>
    </r>
    <r>
      <rPr>
        <sz val="9"/>
        <color theme="1"/>
        <rFont val="宋体"/>
        <charset val="134"/>
      </rPr>
      <t>）</t>
    </r>
  </si>
  <si>
    <t>应用心理（非全日制）</t>
  </si>
  <si>
    <t>非平时开课
原性质为“专业课”</t>
  </si>
  <si>
    <r>
      <rPr>
        <sz val="9"/>
        <color theme="1"/>
        <rFont val="宋体"/>
        <charset val="134"/>
      </rPr>
      <t>方向督导实践（</t>
    </r>
    <r>
      <rPr>
        <sz val="9"/>
        <color theme="1"/>
        <rFont val="Times New Roman"/>
        <family val="1"/>
      </rPr>
      <t>3</t>
    </r>
    <r>
      <rPr>
        <sz val="9"/>
        <color theme="1"/>
        <rFont val="宋体"/>
        <charset val="134"/>
      </rPr>
      <t>）</t>
    </r>
  </si>
  <si>
    <t>平时开课
原性质为“专业课”
研二学生上课</t>
  </si>
  <si>
    <r>
      <rPr>
        <sz val="9"/>
        <color theme="1"/>
        <rFont val="Times New Roman"/>
        <family val="1"/>
      </rPr>
      <t>Professional Skill Training</t>
    </r>
    <r>
      <rPr>
        <sz val="9"/>
        <color theme="1"/>
        <rFont val="宋体"/>
        <charset val="134"/>
      </rPr>
      <t>（</t>
    </r>
    <r>
      <rPr>
        <sz val="9"/>
        <color theme="1"/>
        <rFont val="Times New Roman"/>
        <family val="1"/>
      </rPr>
      <t>3</t>
    </r>
    <r>
      <rPr>
        <sz val="9"/>
        <color theme="1"/>
        <rFont val="宋体"/>
        <charset val="134"/>
      </rPr>
      <t>）</t>
    </r>
  </si>
  <si>
    <t>非平时开课
研二学生上课</t>
  </si>
  <si>
    <r>
      <rPr>
        <sz val="9"/>
        <color theme="1"/>
        <rFont val="宋体"/>
        <charset val="134"/>
      </rPr>
      <t>专业综合技能培养（</t>
    </r>
    <r>
      <rPr>
        <sz val="9"/>
        <color theme="1"/>
        <rFont val="Times New Roman"/>
        <family val="1"/>
      </rPr>
      <t>1</t>
    </r>
    <r>
      <rPr>
        <sz val="9"/>
        <color theme="1"/>
        <rFont val="宋体"/>
        <charset val="134"/>
      </rPr>
      <t>）</t>
    </r>
  </si>
  <si>
    <t>丁新华
雷秀雅
杨智辉
訾非
金灿灿
项锦晶
杨阳
孟泽龙</t>
  </si>
  <si>
    <t>平时开课，2020-2系统主讲为雷秀雅</t>
  </si>
  <si>
    <t>雷秀雅    杨智辉
訾非
金灿灿
项锦晶
丁新华
杨阳
孟泽龙</t>
  </si>
  <si>
    <t>非平时开课</t>
  </si>
  <si>
    <r>
      <rPr>
        <sz val="9"/>
        <color theme="1"/>
        <rFont val="宋体"/>
        <charset val="134"/>
      </rPr>
      <t>专业综合技能培养（</t>
    </r>
    <r>
      <rPr>
        <sz val="9"/>
        <color theme="1"/>
        <rFont val="Times New Roman"/>
        <family val="1"/>
      </rPr>
      <t>3</t>
    </r>
    <r>
      <rPr>
        <sz val="9"/>
        <color theme="1"/>
        <rFont val="宋体"/>
        <charset val="134"/>
      </rPr>
      <t>）</t>
    </r>
  </si>
  <si>
    <t>平时开课；
原性质为“专业课”
2020-2系统主讲为雷秀雅，研二学生上课</t>
  </si>
  <si>
    <t xml:space="preserve">非平时开课；研二学生上课
</t>
  </si>
  <si>
    <t>表达性心理治疗</t>
  </si>
  <si>
    <t>应用心理（全日制、非全日制）</t>
  </si>
  <si>
    <t>李明      雷秀雅
项锦晶
丁新华</t>
  </si>
  <si>
    <t xml:space="preserve">副教授    </t>
  </si>
  <si>
    <t>非平时开课；2020级学生上课；2022-2起不再开设</t>
  </si>
  <si>
    <t>Expressive Psychoanalysis</t>
  </si>
  <si>
    <t>青少年心理健康教育</t>
  </si>
  <si>
    <t>应用心理（全日制和非全日制）</t>
  </si>
  <si>
    <t>金灿灿
丁新华</t>
  </si>
  <si>
    <t>Adolescent Mental Health Education</t>
  </si>
  <si>
    <t>特殊儿童心理学</t>
  </si>
  <si>
    <t>雷秀雅
杨阳</t>
  </si>
  <si>
    <t>非平时开课；2020级学生上课；6.11商量后该课2021-2不开，2020级学生上7008018；2022-2起不再开设</t>
  </si>
  <si>
    <t>Assessment and Counselling of Children's Psychological Problems</t>
  </si>
  <si>
    <t>心理学概论与前沿</t>
  </si>
  <si>
    <t>田浩
王广新</t>
  </si>
  <si>
    <r>
      <rPr>
        <sz val="9"/>
        <color theme="1"/>
        <rFont val="Times New Roman"/>
        <family val="1"/>
      </rPr>
      <t xml:space="preserve">Psychology </t>
    </r>
    <r>
      <rPr>
        <sz val="9"/>
        <color theme="1"/>
        <rFont val="宋体"/>
        <charset val="134"/>
      </rPr>
      <t>：</t>
    </r>
    <r>
      <rPr>
        <sz val="9"/>
        <color theme="1"/>
        <rFont val="Times New Roman"/>
        <family val="1"/>
      </rPr>
      <t>Introduction and Frontiers</t>
    </r>
  </si>
  <si>
    <t>生态心理疗法</t>
  </si>
  <si>
    <t>吴建平</t>
  </si>
  <si>
    <t>非平时开课；研二学生上课</t>
  </si>
  <si>
    <t xml:space="preserve">   Ecological   Psychology   Therapy</t>
  </si>
  <si>
    <t>儿童心理问题评估与咨询</t>
  </si>
  <si>
    <t>非平时开课，课程名称调整，原名称为“特殊儿童心理学（7008007）”；2021-2学期2020级和2021级同时上课，注意预留大教室</t>
  </si>
  <si>
    <t xml:space="preserve">Assessment and Counselling of Children's Psychological Problems  </t>
  </si>
  <si>
    <t>精神分析治疗</t>
  </si>
  <si>
    <t>訾非   
李明
项锦晶</t>
  </si>
  <si>
    <t>非平时开课
2021-2新开
原名称为“心理动力学治疗（7008012）”</t>
  </si>
  <si>
    <t>Psychoanalytic Therapy</t>
  </si>
  <si>
    <t>人本与认知咨询技术</t>
  </si>
  <si>
    <t>吴宝沛
杨智辉</t>
  </si>
  <si>
    <t>非平时开课
2021-2新开
原名称为“人本与认知治疗（7008016）”</t>
  </si>
  <si>
    <t>Humanistic and Cognitive Consulting Techniques</t>
  </si>
  <si>
    <t>心理测量技术与应用</t>
  </si>
  <si>
    <t>杨智辉
孟泽龙</t>
  </si>
  <si>
    <t>平时开课；
2021-2新开
原名称为“高级心理测量与临床评估（3008016）”</t>
  </si>
  <si>
    <t>Psychometric Techniques and Applications</t>
  </si>
  <si>
    <t>非平时开课；
2021-2新开
原名称为“高级心理测量与临床评估（3008016）”</t>
  </si>
  <si>
    <t>心理统计方法与应用</t>
  </si>
  <si>
    <t>金灿灿</t>
  </si>
  <si>
    <t>平时开课；
2021-2新开
原名称为“高级心理统计（3008017）”</t>
  </si>
  <si>
    <t>Psychostatistical Methods and Applications</t>
  </si>
  <si>
    <t>非平时开课；
2021-2新开
原名称为“高级心理统计（3008017）”</t>
  </si>
  <si>
    <t>心理研究方法基础与应用</t>
  </si>
  <si>
    <t>王明怡
王广新</t>
  </si>
  <si>
    <t>平时上课；
2021-2新开
原名称为“心理学研究方法（3008018）”</t>
  </si>
  <si>
    <t>Basics and Applications of Psychological Research Methods</t>
  </si>
  <si>
    <t>王广新
孙世月</t>
  </si>
  <si>
    <t>非平时上课；
2021-2新开
课程名称调整，原名称为“心理学研究方法（3008018）”</t>
  </si>
  <si>
    <r>
      <rPr>
        <u/>
        <sz val="16"/>
        <rFont val="黑体"/>
        <charset val="134"/>
      </rPr>
      <t xml:space="preserve"> 生物学院2021</t>
    </r>
    <r>
      <rPr>
        <sz val="16"/>
        <rFont val="黑体"/>
        <charset val="134"/>
      </rPr>
      <t>年秋季研究生课程教学计划</t>
    </r>
  </si>
  <si>
    <t>动物行为学</t>
  </si>
  <si>
    <t>动物学（硕）</t>
  </si>
  <si>
    <t>鲍伟东</t>
  </si>
  <si>
    <t>动物学</t>
  </si>
  <si>
    <t>Ethology</t>
  </si>
  <si>
    <t>分子标记技术</t>
  </si>
  <si>
    <r>
      <rPr>
        <sz val="9"/>
        <rFont val="宋体"/>
        <charset val="134"/>
        <scheme val="minor"/>
      </rPr>
      <t>动物学、微生物学（硕、博）、遗传学、计算生物学与生物信息学（硕、博）、林木遗传育种（硕、博）、</t>
    </r>
    <r>
      <rPr>
        <sz val="9"/>
        <rFont val="宋体"/>
        <charset val="134"/>
      </rPr>
      <t>风景园林学（农学）（硕、博）、野生动植物保护与利用（博）</t>
    </r>
  </si>
  <si>
    <t>张德强
杜庆章</t>
  </si>
  <si>
    <t>林木遗传育种</t>
  </si>
  <si>
    <t>Molecular Marker Technique</t>
  </si>
  <si>
    <t>林木遗传育种专题</t>
  </si>
  <si>
    <r>
      <rPr>
        <sz val="9"/>
        <rFont val="宋体"/>
        <charset val="134"/>
        <scheme val="minor"/>
      </rPr>
      <t>林木遗传育种（</t>
    </r>
    <r>
      <rPr>
        <sz val="9"/>
        <rFont val="宋体"/>
        <charset val="134"/>
      </rPr>
      <t>硕、博）//计算生物学与生物信息学(硕、博）</t>
    </r>
  </si>
  <si>
    <t>康向阳
李云
李悦
庞晓明</t>
  </si>
  <si>
    <t>Seminar on Genetics and breeding of Forest Tree</t>
  </si>
  <si>
    <t>2021修订后的大纲已录</t>
  </si>
  <si>
    <t>生物分析软件应用</t>
  </si>
  <si>
    <r>
      <rPr>
        <sz val="9"/>
        <rFont val="宋体"/>
        <charset val="134"/>
        <scheme val="minor"/>
      </rPr>
      <t>计算生物学与生物信息学</t>
    </r>
    <r>
      <rPr>
        <sz val="9"/>
        <rFont val="宋体"/>
        <charset val="134"/>
      </rPr>
      <t>（硕）//遗传学、林木遗传育种（硕、博）、野生动植物保护与利用（硕、博）、植物学（博）、微生物学（博）、计算生物学与生物信息学(博）</t>
    </r>
  </si>
  <si>
    <t>毛建丰
谢建波
钮世辉
杜庆章
宋跃朋
薄文君</t>
  </si>
  <si>
    <t>Application of Major Bio-softwares</t>
  </si>
  <si>
    <t>农产品加工与贮藏工程研究进展</t>
  </si>
  <si>
    <t>农产品加工及贮藏工程</t>
  </si>
  <si>
    <t>马超</t>
  </si>
  <si>
    <t>农产品加工与贮藏工程，食品加工与安全</t>
  </si>
  <si>
    <t>Processing &amp; Storage of Agricultural Products</t>
  </si>
  <si>
    <t>食品微生物学进展</t>
  </si>
  <si>
    <t>张柏林</t>
  </si>
  <si>
    <t>Advance in Food Microbiology</t>
  </si>
  <si>
    <t>天然产物化学</t>
  </si>
  <si>
    <r>
      <rPr>
        <sz val="9"/>
        <rFont val="宋体"/>
        <charset val="134"/>
        <scheme val="minor"/>
      </rPr>
      <t>农产品加工及贮藏工程</t>
    </r>
    <r>
      <rPr>
        <sz val="9"/>
        <rFont val="宋体"/>
        <charset val="134"/>
      </rPr>
      <t>、森林生物资源利用（博）//微生物学（博）</t>
    </r>
  </si>
  <si>
    <t>Chemistry of Natural Products</t>
  </si>
  <si>
    <t>食品物性学</t>
  </si>
  <si>
    <t>农产品加工及贮藏工程（学硕）、食品加工与安全（专硕）</t>
  </si>
  <si>
    <t>任迪峰</t>
  </si>
  <si>
    <t>Physical Properties of Foods</t>
  </si>
  <si>
    <t>植物细胞工程</t>
  </si>
  <si>
    <t>生物化学与分子生物学（博）</t>
  </si>
  <si>
    <t>王华芳</t>
  </si>
  <si>
    <t>生化</t>
  </si>
  <si>
    <t>Plant Cell Engineering</t>
  </si>
  <si>
    <t>植物分子生物学</t>
  </si>
  <si>
    <r>
      <rPr>
        <sz val="9"/>
        <rFont val="宋体"/>
        <charset val="134"/>
        <scheme val="minor"/>
      </rPr>
      <t>生物化学与分子生物学</t>
    </r>
    <r>
      <rPr>
        <sz val="9"/>
        <rFont val="宋体"/>
        <charset val="134"/>
      </rPr>
      <t>（硕）//遗传学、计算生物学与生物信息学（硕、博）、林木遗传育种（硕）</t>
    </r>
  </si>
  <si>
    <t>陆海</t>
  </si>
  <si>
    <t>生物化学与分子生物学</t>
  </si>
  <si>
    <t>Plant Molecular Biology</t>
  </si>
  <si>
    <t>开卷考试</t>
  </si>
  <si>
    <t>植物生物技术</t>
  </si>
  <si>
    <r>
      <rPr>
        <sz val="9"/>
        <rFont val="宋体"/>
        <charset val="134"/>
        <scheme val="minor"/>
      </rPr>
      <t>生物化学与分子生物学</t>
    </r>
    <r>
      <rPr>
        <sz val="9"/>
        <rFont val="宋体"/>
        <charset val="134"/>
      </rPr>
      <t>（硕）//植物学、遗传学、计算生物学与生物信息学（硕）、林木遗传育种（硕）、风景园林学（农学）（硕、博方向1、2）</t>
    </r>
  </si>
  <si>
    <t>陈玉珍</t>
  </si>
  <si>
    <t>Woody Plant Biotechnology</t>
  </si>
  <si>
    <t>微生物生理与代谢调控</t>
  </si>
  <si>
    <t xml:space="preserve">微生物学（博） </t>
  </si>
  <si>
    <t>马玉超
何湘伟</t>
  </si>
  <si>
    <t>微生物学</t>
  </si>
  <si>
    <t>Microbial Physiology and Metabolism</t>
  </si>
  <si>
    <t>现代微生物学实验技术</t>
  </si>
  <si>
    <r>
      <rPr>
        <sz val="9"/>
        <rFont val="宋体"/>
        <charset val="134"/>
        <scheme val="minor"/>
      </rPr>
      <t>微生物学（硕、博）</t>
    </r>
    <r>
      <rPr>
        <sz val="9"/>
        <rFont val="宋体"/>
        <charset val="134"/>
      </rPr>
      <t>、资源与环境（全日制专硕）</t>
    </r>
  </si>
  <si>
    <t>谢响明</t>
  </si>
  <si>
    <t>Experimental Techniques in Modern Microbiology</t>
  </si>
  <si>
    <t>生物化学实验技术</t>
  </si>
  <si>
    <r>
      <rPr>
        <sz val="9"/>
        <rFont val="宋体"/>
        <charset val="134"/>
        <scheme val="minor"/>
      </rPr>
      <t>微生物学</t>
    </r>
    <r>
      <rPr>
        <sz val="9"/>
        <rFont val="宋体"/>
        <charset val="134"/>
      </rPr>
      <t>（硕）、生物化学与分子生物学（硕）//计算生物学与生物信息学、农产品加工及贮藏工程、林木遗传育种（硕、博）、食品加工与安全</t>
    </r>
  </si>
  <si>
    <t>杨海灵</t>
  </si>
  <si>
    <t>生化与分子生物学</t>
  </si>
  <si>
    <t>Experimental Techniques in Biochemistry</t>
  </si>
  <si>
    <t>高级微生物学</t>
  </si>
  <si>
    <r>
      <rPr>
        <sz val="9"/>
        <rFont val="宋体"/>
        <charset val="134"/>
        <scheme val="minor"/>
      </rPr>
      <t>微生物学（硕）/</t>
    </r>
    <r>
      <rPr>
        <sz val="9"/>
        <rFont val="宋体"/>
        <charset val="134"/>
      </rPr>
      <t>/森林生物资源利用（博）、微生物学（博）、生态学（博）微生物生态学方向</t>
    </r>
  </si>
  <si>
    <t xml:space="preserve">谢响明
彭霞薇
何晓青
赵国柱 </t>
  </si>
  <si>
    <t>教授    副教授</t>
  </si>
  <si>
    <t>Advanced Microbiology</t>
  </si>
  <si>
    <t>细胞生物学前沿技术及其应用</t>
  </si>
  <si>
    <t>细胞生物学（硕、博）</t>
  </si>
  <si>
    <t>李瑞丽</t>
  </si>
  <si>
    <t>细胞生物学</t>
  </si>
  <si>
    <t>2020-2起主讲由单晓昳变更为李瑞丽</t>
  </si>
  <si>
    <t>Advanced Technologies in Modern Cell Biology</t>
  </si>
  <si>
    <t>细胞生物学前沿专题讲座</t>
  </si>
  <si>
    <r>
      <rPr>
        <sz val="9"/>
        <rFont val="宋体"/>
        <charset val="134"/>
        <scheme val="minor"/>
      </rPr>
      <t>细胞生物学（硕、博）/</t>
    </r>
    <r>
      <rPr>
        <sz val="9"/>
        <rFont val="宋体"/>
        <charset val="134"/>
      </rPr>
      <t>/植物学（硕、博）</t>
    </r>
  </si>
  <si>
    <t>林金星</t>
  </si>
  <si>
    <t>Special Lecture of Cell Biology</t>
  </si>
  <si>
    <t>生物信息学</t>
  </si>
  <si>
    <r>
      <rPr>
        <sz val="9"/>
        <rFont val="宋体"/>
        <charset val="134"/>
        <scheme val="minor"/>
      </rPr>
      <t>计算生物学与生物信息学(硕、博）//</t>
    </r>
    <r>
      <rPr>
        <sz val="9"/>
        <rFont val="宋体"/>
        <charset val="134"/>
      </rPr>
      <t>遗传学</t>
    </r>
  </si>
  <si>
    <t>Bioinformatics</t>
  </si>
  <si>
    <t>基因组学</t>
  </si>
  <si>
    <r>
      <rPr>
        <sz val="9"/>
        <rFont val="宋体"/>
        <charset val="134"/>
        <scheme val="minor"/>
      </rPr>
      <t>遗传学//动物学、细胞生物学、计算生物学与生物信息学（硕）、林木遗传育种（</t>
    </r>
    <r>
      <rPr>
        <sz val="9"/>
        <rFont val="宋体"/>
        <charset val="134"/>
      </rPr>
      <t>硕、博）、微生物学（博）、野生动植物保护与利用（博）</t>
    </r>
  </si>
  <si>
    <t>徐吉臣
王延伟
陈金焕</t>
  </si>
  <si>
    <t>Genomics</t>
  </si>
  <si>
    <t>数量遗传学</t>
  </si>
  <si>
    <r>
      <rPr>
        <sz val="9"/>
        <rFont val="宋体"/>
        <charset val="134"/>
        <scheme val="minor"/>
      </rPr>
      <t>遗传学、计算生物学与生物信息学</t>
    </r>
    <r>
      <rPr>
        <sz val="9"/>
        <rFont val="宋体"/>
        <charset val="134"/>
      </rPr>
      <t>（硕）、林木遗传育种（硕）//计算生物学与生物信息学（博）、林木遗传育种（博士补修课）</t>
    </r>
  </si>
  <si>
    <t>李悦
李伟</t>
  </si>
  <si>
    <t>大纲中为林木数量遗传学</t>
  </si>
  <si>
    <t>Quantitative Genetics</t>
  </si>
  <si>
    <t>植物生物化学与分子生物学研究进展</t>
  </si>
  <si>
    <r>
      <rPr>
        <sz val="9"/>
        <rFont val="宋体"/>
        <charset val="134"/>
      </rPr>
      <t>生物化学与分子生物学（博）//植物学（硕、博）、生物化学与分子生物学（硕）</t>
    </r>
  </si>
  <si>
    <t>蒋湘宁</t>
  </si>
  <si>
    <t>Advances and Progresses in Molecular Biology and Biochemistry</t>
  </si>
  <si>
    <t>高级植物生理学</t>
  </si>
  <si>
    <t>植物学（硕士）//遗传学、生物化学与分子生物学、生物物理学、计算生物学与生物信息学（硕）、风景园林学（农学）（硕、博）、林木遗传育种（硕）、植物学（博）</t>
  </si>
  <si>
    <t>陈少良
夏新莉
刘玉军
赵瑞</t>
  </si>
  <si>
    <t>植物学</t>
  </si>
  <si>
    <t>2019-2主讲由郑彩霞更改为陈少良</t>
  </si>
  <si>
    <t>Advanced Plant Physiology</t>
  </si>
  <si>
    <t>试验设计</t>
  </si>
  <si>
    <r>
      <rPr>
        <sz val="9"/>
        <rFont val="宋体"/>
        <charset val="134"/>
        <scheme val="minor"/>
      </rPr>
      <t>植物学（硕、</t>
    </r>
    <r>
      <rPr>
        <sz val="9"/>
        <rFont val="宋体"/>
        <charset val="134"/>
      </rPr>
      <t>博）、动物学、微生物学、遗传学、细胞生物学（硕、博）、计算生物学与生物信息学（硕、博）、土壤学、林木遗传育种（硕、博）、森林保护学、 森林学（硕）、风景园林学（农学）（硕）、农艺与种业</t>
    </r>
  </si>
  <si>
    <t>李颖岳</t>
  </si>
  <si>
    <t>Experiments Design</t>
  </si>
  <si>
    <r>
      <rPr>
        <sz val="9"/>
        <rFont val="宋体"/>
        <charset val="134"/>
        <scheme val="minor"/>
      </rPr>
      <t>分子生物学基础实验</t>
    </r>
    <r>
      <rPr>
        <sz val="9"/>
        <rFont val="宋体"/>
        <charset val="134"/>
      </rPr>
      <t>技术</t>
    </r>
  </si>
  <si>
    <r>
      <rPr>
        <sz val="9"/>
        <rFont val="宋体"/>
        <charset val="134"/>
        <scheme val="minor"/>
      </rPr>
      <t>植物学、动物学、微生物学（硕、</t>
    </r>
    <r>
      <rPr>
        <sz val="9"/>
        <rFont val="宋体"/>
        <charset val="134"/>
      </rPr>
      <t>博）、遗传学、细胞生物学、生物化学与分子生物学（硕、博）、计算生物学与生物信息学（硕）、林木遗传育种、野生动植物保护与利用（博）</t>
    </r>
  </si>
  <si>
    <t>肖建伟</t>
  </si>
  <si>
    <t>2020-2起主讲由单晓昳变更为肖建伟，暑期开课</t>
  </si>
  <si>
    <t>Summer School for Basic Technologies in Molecular Biology</t>
  </si>
  <si>
    <t>生物资源及其加工利用</t>
  </si>
  <si>
    <r>
      <rPr>
        <sz val="9"/>
        <rFont val="宋体"/>
        <charset val="134"/>
      </rPr>
      <t>森林生物资源利用（博）// 农产品加工及贮藏工程</t>
    </r>
  </si>
  <si>
    <t>范俊峰</t>
  </si>
  <si>
    <t>Biological Resources and Their Utilization</t>
  </si>
  <si>
    <t>林木染色体与细胞工程</t>
  </si>
  <si>
    <t>林木遗传育种（硕、博）</t>
  </si>
  <si>
    <t>王君</t>
  </si>
  <si>
    <t>2019-2新增</t>
  </si>
  <si>
    <t>Chromosome and Cell Engineering of Tree species</t>
  </si>
  <si>
    <t>林木群体改良技术及应用</t>
  </si>
  <si>
    <t>李伟
李悦
钮世辉</t>
  </si>
  <si>
    <t>Forest Population Improvement Technology and Its Application</t>
  </si>
  <si>
    <t>林木无性繁殖理论与技术</t>
  </si>
  <si>
    <r>
      <rPr>
        <sz val="9"/>
        <rFont val="宋体"/>
        <charset val="134"/>
      </rPr>
      <t>方向选修课</t>
    </r>
  </si>
  <si>
    <r>
      <rPr>
        <sz val="9"/>
        <rFont val="宋体"/>
        <charset val="134"/>
        <scheme val="minor"/>
      </rPr>
      <t>李云
张平冬</t>
    </r>
    <r>
      <rPr>
        <sz val="9"/>
        <rFont val="宋体"/>
        <charset val="134"/>
      </rPr>
      <t xml:space="preserve">
孙宇涵</t>
    </r>
  </si>
  <si>
    <r>
      <rPr>
        <sz val="9"/>
        <rFont val="宋体"/>
        <charset val="134"/>
      </rPr>
      <t>林木遗传育种</t>
    </r>
  </si>
  <si>
    <t>Theory and Technology of Tree Vegetative Propagation</t>
  </si>
  <si>
    <t>经济林育种</t>
  </si>
  <si>
    <t>庞晓明
李颖岳
陈金焕</t>
  </si>
  <si>
    <r>
      <rPr>
        <sz val="9"/>
        <rFont val="宋体"/>
        <charset val="134"/>
        <scheme val="minor"/>
      </rPr>
      <t>教授
教授</t>
    </r>
    <r>
      <rPr>
        <sz val="9"/>
        <rFont val="宋体"/>
        <charset val="134"/>
      </rPr>
      <t xml:space="preserve">
副教授</t>
    </r>
  </si>
  <si>
    <r>
      <rPr>
        <sz val="9"/>
        <rFont val="宋体"/>
        <charset val="134"/>
        <scheme val="minor"/>
      </rPr>
      <t>2019-2新增</t>
    </r>
    <r>
      <rPr>
        <sz val="9"/>
        <rFont val="宋体"/>
        <charset val="134"/>
      </rPr>
      <t>2019-2停开；2020-2未开</t>
    </r>
  </si>
  <si>
    <t>Breeding of Non-wood Forestry</t>
  </si>
  <si>
    <t>组学数据分析方法</t>
  </si>
  <si>
    <t>林木遗传育种（学博）</t>
  </si>
  <si>
    <t>谢剑波</t>
  </si>
  <si>
    <t>2019-2新增，该课主要针对二年级博士生暑期开设；暑期开课</t>
  </si>
  <si>
    <t>The Method for Analyzing Omics Data</t>
  </si>
  <si>
    <t>研究生论文写作专题</t>
  </si>
  <si>
    <t>动物学（硕）、细胞生物学（硕、博）、计算生物学与生物信息学（硕、博）、微生物学（硕、博）、生物化学与分子生物学（硕、博）、森林生物资源利用（博）、自然保护区学（硕、博）//森林学（硕）</t>
  </si>
  <si>
    <r>
      <rPr>
        <sz val="9"/>
        <rFont val="宋体"/>
        <charset val="134"/>
        <scheme val="minor"/>
      </rPr>
      <t>2019-2</t>
    </r>
    <r>
      <rPr>
        <sz val="9"/>
        <rFont val="宋体"/>
        <charset val="134"/>
      </rPr>
      <t>由3002005科技论文写作调整而来，2021级应选课专业总人数为93人，从2021-2起春秋季均开设，安排大教室</t>
    </r>
  </si>
  <si>
    <t>Postgraduate Thesis Writing Theme</t>
  </si>
  <si>
    <t>植物活体成像技术及应用</t>
  </si>
  <si>
    <t>植物学（硕）</t>
  </si>
  <si>
    <t>王若涵</t>
  </si>
  <si>
    <t xml:space="preserve"> Imaging Technology and Application of Plant Science in vivo</t>
  </si>
  <si>
    <t>微生物测序数据分析和作图</t>
  </si>
  <si>
    <t>微生物学（硕）、生态学（硕）微生物生态学方向</t>
  </si>
  <si>
    <t>何晓青</t>
  </si>
  <si>
    <t>微生物学（硕）</t>
  </si>
  <si>
    <r>
      <rPr>
        <sz val="8"/>
        <rFont val="宋体"/>
        <charset val="134"/>
        <scheme val="minor"/>
      </rPr>
      <t xml:space="preserve">2021-2起由3002046现代环境微生物学调整了课程名称和开课学期
</t>
    </r>
    <r>
      <rPr>
        <sz val="8"/>
        <color rgb="FFFF0000"/>
        <rFont val="宋体"/>
        <charset val="134"/>
        <scheme val="minor"/>
      </rPr>
      <t>2021-2停开</t>
    </r>
  </si>
  <si>
    <t>Analysis and Plotting of Microbiological Sequencing Data</t>
  </si>
  <si>
    <t>林木分子设计育种</t>
  </si>
  <si>
    <t>安新民
宋跃朋</t>
  </si>
  <si>
    <t>该课由3002023基因工程调整而来，3002023从2021-2起停开</t>
  </si>
  <si>
    <t>Molecular Design for Breeding of Forest Tree</t>
  </si>
  <si>
    <t>动物生理生化大实验</t>
  </si>
  <si>
    <t>翁强
袁峥嵘
韩莹莹
张浩林</t>
  </si>
  <si>
    <t>教授等</t>
  </si>
  <si>
    <t>Animal Physiology and Biochemistry Experiments</t>
  </si>
  <si>
    <t>比较动物生理学</t>
  </si>
  <si>
    <t>翁强</t>
  </si>
  <si>
    <t>2021-2由方向选修课调整为专业课，原课程:动物比较生理学（3002002）该学科列专业课15学分（要求修9学分）2021-2未开</t>
  </si>
  <si>
    <t>Comparative Animal Physiology</t>
  </si>
  <si>
    <t>高级食品化学（含实验）</t>
  </si>
  <si>
    <t>农产品加工及贮藏工程、食品加工与安全//森林生物资源利用(博士补修课）</t>
  </si>
  <si>
    <t>孙爱东</t>
  </si>
  <si>
    <t>Advanced Food Chemistry</t>
  </si>
  <si>
    <t>食品质量与安全控制专题</t>
  </si>
  <si>
    <t>食品加工与安全</t>
  </si>
  <si>
    <t>许美玉</t>
  </si>
  <si>
    <t>原名：食品加工与安全研究进展</t>
  </si>
  <si>
    <t>Topic to Food Quality and Safety Control</t>
  </si>
  <si>
    <t>现代食品加工技术</t>
  </si>
  <si>
    <t>Modern Technologies of Food Processing</t>
  </si>
  <si>
    <t>林木遗传育种学</t>
  </si>
  <si>
    <t>林业硕士（林业类，全日制和非全日制专硕）</t>
  </si>
  <si>
    <t>张平冬
李悦
康向阳</t>
  </si>
  <si>
    <r>
      <rPr>
        <sz val="9"/>
        <rFont val="宋体"/>
        <charset val="134"/>
        <scheme val="minor"/>
      </rPr>
      <t>2018-2新增</t>
    </r>
    <r>
      <rPr>
        <sz val="9"/>
        <rFont val="宋体"/>
        <charset val="134"/>
      </rPr>
      <t>2019-2停开；建议安排周末上课；</t>
    </r>
    <r>
      <rPr>
        <sz val="9"/>
        <color rgb="FFFF0000"/>
        <rFont val="宋体"/>
        <charset val="134"/>
      </rPr>
      <t>2020-2停开</t>
    </r>
    <r>
      <rPr>
        <sz val="9"/>
        <color rgb="FFFF0000"/>
        <rFont val="宋体"/>
        <charset val="134"/>
        <scheme val="minor"/>
      </rPr>
      <t xml:space="preserve">
2021-2停开</t>
    </r>
  </si>
  <si>
    <t xml:space="preserve"> Genetics and Breeding of Forest Trees</t>
  </si>
  <si>
    <t>树木生理学</t>
  </si>
  <si>
    <t>赵瑞
孙立炜
赵媛媛</t>
  </si>
  <si>
    <t>副教授
副教授
副教授</t>
  </si>
  <si>
    <r>
      <rPr>
        <sz val="9"/>
        <rFont val="宋体"/>
        <charset val="134"/>
        <scheme val="minor"/>
      </rPr>
      <t xml:space="preserve">原：树木生理学32学时（7002006，）建议安排周末上课
</t>
    </r>
    <r>
      <rPr>
        <sz val="9"/>
        <color rgb="FFFF0000"/>
        <rFont val="宋体"/>
        <charset val="134"/>
        <scheme val="minor"/>
      </rPr>
      <t>2021-2停开</t>
    </r>
  </si>
  <si>
    <t>Tree Physiology</t>
  </si>
  <si>
    <t>现代植物生物学进展与方法</t>
  </si>
  <si>
    <t>植物学（博士）</t>
  </si>
  <si>
    <t>夏新莉
郑彩霞</t>
  </si>
  <si>
    <t>2019-2该课由48学时调整成32学时；原课程编号由2002002</t>
  </si>
  <si>
    <t>Modern Advances in Plant Biology and Technology</t>
  </si>
  <si>
    <t xml:space="preserve"> 外语学院2021年秋季研究生课程教学计划</t>
  </si>
  <si>
    <t>硕士生英语一外</t>
  </si>
  <si>
    <t>外国语言文学（日语学生）；其余学术型硕士生</t>
  </si>
  <si>
    <t>李芝等</t>
  </si>
  <si>
    <t>按1个免修班，10个开课班做计划，开课班每班限选85人</t>
  </si>
  <si>
    <t>Academic Graduate English</t>
  </si>
  <si>
    <t>硕士生日语一外</t>
  </si>
  <si>
    <t>段克勤</t>
  </si>
  <si>
    <r>
      <rPr>
        <sz val="9"/>
        <rFont val="宋体"/>
        <charset val="134"/>
        <scheme val="minor"/>
      </rPr>
      <t>与博士生一起上，48/64,2019-2选课人数为0；</t>
    </r>
    <r>
      <rPr>
        <sz val="9"/>
        <rFont val="宋体"/>
        <charset val="134"/>
      </rPr>
      <t>2019-2停开</t>
    </r>
  </si>
  <si>
    <t>Graduate Japanese</t>
  </si>
  <si>
    <t>硕士生俄语一外</t>
  </si>
  <si>
    <t>王剑青</t>
  </si>
  <si>
    <t>2018-2停开；与博士生一起上；2019-2选课人数为0；2019-2停开</t>
  </si>
  <si>
    <t>Graduate Russian</t>
  </si>
  <si>
    <t>硕士生第二外国语（日语）</t>
  </si>
  <si>
    <t>外国语言文学（英语学生）//英语笔译</t>
  </si>
  <si>
    <t>祝葵</t>
  </si>
  <si>
    <t>外国语言文学</t>
  </si>
  <si>
    <t>Japanese as a Second Foreign Language</t>
  </si>
  <si>
    <t>硕士生第二外国语（俄语）</t>
  </si>
  <si>
    <t>Russian as a Second Foreign Language</t>
  </si>
  <si>
    <t>美国政治、外交和思想史</t>
  </si>
  <si>
    <t>外国语言文学（方向2）</t>
  </si>
  <si>
    <t>祖国霞</t>
  </si>
  <si>
    <t>American Politics, Diplomacy and History of Ideas</t>
  </si>
  <si>
    <t>研究生日语二外</t>
  </si>
  <si>
    <t>机械电子工程、土木工程、林业装备与信息化（硕）</t>
  </si>
  <si>
    <t>刘笑非</t>
  </si>
  <si>
    <t xml:space="preserve"> Second Foreign Language (Japanese)</t>
  </si>
  <si>
    <t>日本文学研究</t>
  </si>
  <si>
    <t>外国语言文学（方向4）</t>
  </si>
  <si>
    <t>陈咏梅</t>
  </si>
  <si>
    <t>Study of Japanese Literature</t>
  </si>
  <si>
    <t>学术英语阅读与翻译</t>
  </si>
  <si>
    <t>机械设计及理论、机械制造及其自动化、林业电气化与自动化</t>
  </si>
  <si>
    <t>刘真</t>
  </si>
  <si>
    <t>Academic English Reading and Translation</t>
  </si>
  <si>
    <t>语料库语言学</t>
  </si>
  <si>
    <t>外国语言文学（方向1）</t>
  </si>
  <si>
    <t>李芝</t>
  </si>
  <si>
    <t>拟请外聘老师任教,2021-2申请停开一次</t>
  </si>
  <si>
    <t>Corpus Linguistics</t>
  </si>
  <si>
    <t>英语诗歌研究</t>
  </si>
  <si>
    <t>南宫梅芳</t>
  </si>
  <si>
    <t>A Study of English Poetry</t>
  </si>
  <si>
    <t>学术日语读写</t>
  </si>
  <si>
    <t>崔信淑</t>
  </si>
  <si>
    <t>Academic Japanese Reading and Writing</t>
  </si>
  <si>
    <t>外国语言学理论</t>
  </si>
  <si>
    <t>史宝辉</t>
  </si>
  <si>
    <t>原课程编号3009007，理论语言学</t>
  </si>
  <si>
    <t>Theories of Linguistics</t>
  </si>
  <si>
    <t>外国文学理论</t>
  </si>
  <si>
    <t>白雪莲</t>
  </si>
  <si>
    <t>原课程编号3009026，文学理论与文学批评，课程性质专业选修课</t>
  </si>
  <si>
    <t>Theories of Literary</t>
  </si>
  <si>
    <t>社会语言学</t>
  </si>
  <si>
    <t>高月琴</t>
  </si>
  <si>
    <t>Sociolinguistics</t>
  </si>
  <si>
    <t>翻译学概论</t>
  </si>
  <si>
    <t>武立红</t>
  </si>
  <si>
    <t>Introducing Translation Studies</t>
  </si>
  <si>
    <t>专业学位英语一外</t>
  </si>
  <si>
    <t>大部分专业学位硕士生</t>
  </si>
  <si>
    <t>李芝，等</t>
  </si>
  <si>
    <t>按1个免修班，5个开课班做计划，每班限选85人</t>
  </si>
  <si>
    <t>Professional Graduate English</t>
  </si>
  <si>
    <t>笔译理论与技巧</t>
  </si>
  <si>
    <t>英语笔译//外国语言文学（方向3）</t>
  </si>
  <si>
    <t>柴晚锁</t>
  </si>
  <si>
    <t>英语笔译</t>
  </si>
  <si>
    <t>Translation Theories and Techniques</t>
  </si>
  <si>
    <t>口译理论与技巧</t>
  </si>
  <si>
    <t>英语笔译//外国语言文学(方向3)</t>
  </si>
  <si>
    <t>曹荣平</t>
  </si>
  <si>
    <t>Interpreting: from Theory to Practice</t>
  </si>
  <si>
    <t>语言学与翻译</t>
  </si>
  <si>
    <t>英语笔译、外国语言文学(方向3)</t>
  </si>
  <si>
    <t>主讲从2019-2起由范莉更改为曹荣平</t>
  </si>
  <si>
    <t>Linguistics and Translation</t>
  </si>
  <si>
    <t>中国语言文化与翻译</t>
  </si>
  <si>
    <t>朱红梅
姚晓东</t>
  </si>
  <si>
    <t>Translating Chinese Language and Culture</t>
  </si>
  <si>
    <t>商务英语</t>
  </si>
  <si>
    <t>国际商务硕士</t>
  </si>
  <si>
    <t>蒋兰</t>
  </si>
  <si>
    <t>Business English</t>
  </si>
  <si>
    <t>翻译概论和简史</t>
  </si>
  <si>
    <t>原课程编号7009003，翻译概论</t>
  </si>
  <si>
    <t>Introduction and Brief History of Translation</t>
  </si>
  <si>
    <t>计算机辅助翻译</t>
  </si>
  <si>
    <t>外聘
韩林涛</t>
  </si>
  <si>
    <t>原课程7009005计算机辅助翻译技术</t>
  </si>
  <si>
    <t>Computer-aided Translation (CAT)</t>
  </si>
  <si>
    <t>博士生英语一外</t>
  </si>
  <si>
    <t>学术型博士</t>
  </si>
  <si>
    <t>按1个免修班，3个开课班做计划，开课，每班限选85人</t>
  </si>
  <si>
    <t>PhD English</t>
  </si>
  <si>
    <t>博士生日语一外</t>
  </si>
  <si>
    <r>
      <rPr>
        <sz val="9"/>
        <rFont val="宋体"/>
        <charset val="134"/>
      </rPr>
      <t>2018-2停开 与硕士生一起上，48/48 2019-2停开；</t>
    </r>
    <r>
      <rPr>
        <sz val="9"/>
        <color rgb="FFFF0000"/>
        <rFont val="宋体"/>
        <charset val="134"/>
      </rPr>
      <t>2020-2停开
2021-2停开</t>
    </r>
  </si>
  <si>
    <t>PhD Japanese</t>
  </si>
  <si>
    <t>博士生俄语一外</t>
  </si>
  <si>
    <r>
      <rPr>
        <sz val="9"/>
        <rFont val="宋体"/>
        <charset val="134"/>
      </rPr>
      <t>2018-2停开 与硕士生一起上；未开过；2019-2停开；</t>
    </r>
    <r>
      <rPr>
        <sz val="9"/>
        <color indexed="10"/>
        <rFont val="宋体"/>
        <charset val="134"/>
      </rPr>
      <t>2020-2停开</t>
    </r>
  </si>
  <si>
    <t>PhD Russian</t>
  </si>
  <si>
    <r>
      <rPr>
        <u/>
        <sz val="16"/>
        <rFont val="黑体"/>
        <charset val="134"/>
      </rPr>
      <t xml:space="preserve"> 信息学院 </t>
    </r>
    <r>
      <rPr>
        <sz val="16"/>
        <rFont val="黑体"/>
        <charset val="134"/>
      </rPr>
      <t>2021年秋季研究生课程教学计划</t>
    </r>
  </si>
  <si>
    <t>现代管理数学方法</t>
  </si>
  <si>
    <t>工商管理（学硕，管理科学和电子商务方向）//林业信息工程（学硕）</t>
  </si>
  <si>
    <t>武刚</t>
  </si>
  <si>
    <t>林业信息工程</t>
  </si>
  <si>
    <t>Advance Mathematical Methods in Management</t>
  </si>
  <si>
    <t>开卷考试+or或考查</t>
  </si>
  <si>
    <t>可用性工程</t>
  </si>
  <si>
    <t>电子信息（计算机技术方向）（全日制专硕）、农业工程与信息技术（全日制和非全日制专硕）</t>
  </si>
  <si>
    <t>李昀
李维</t>
  </si>
  <si>
    <t>Usability Engineering</t>
  </si>
  <si>
    <t>信息化专题</t>
  </si>
  <si>
    <r>
      <rPr>
        <sz val="9"/>
        <rFont val="宋体"/>
        <charset val="134"/>
        <scheme val="minor"/>
      </rPr>
      <t>林业信息工程（学硕）、农业工程与信息技术（全日制</t>
    </r>
    <r>
      <rPr>
        <sz val="9"/>
        <rFont val="宋体"/>
        <charset val="134"/>
      </rPr>
      <t>和非全日制专硕）</t>
    </r>
  </si>
  <si>
    <t>Informatization Topic</t>
  </si>
  <si>
    <t>数据可视化</t>
  </si>
  <si>
    <t>电子信息（计算机技术方向）（全日制专硕）//计算机科学与技术（计算机应用技术方向）</t>
  </si>
  <si>
    <t>淮永建
王少荣</t>
  </si>
  <si>
    <t>计算机科学与技术</t>
  </si>
  <si>
    <t>Data Visualization</t>
  </si>
  <si>
    <t>真实感图形学</t>
  </si>
  <si>
    <t>计算机科学与技术信息（0812）、电子信息（计算机技术方向）（全日制专硕）</t>
  </si>
  <si>
    <t>曹卫群</t>
  </si>
  <si>
    <t>Photorealistic Graphics</t>
  </si>
  <si>
    <r>
      <rPr>
        <sz val="9"/>
        <rFont val="宋体"/>
        <charset val="134"/>
        <scheme val="minor"/>
      </rPr>
      <t>数据库技术</t>
    </r>
    <r>
      <rPr>
        <sz val="9"/>
        <rFont val="宋体"/>
        <charset val="134"/>
      </rPr>
      <t>专题</t>
    </r>
  </si>
  <si>
    <r>
      <rPr>
        <sz val="9"/>
        <rFont val="宋体"/>
        <charset val="134"/>
        <scheme val="minor"/>
      </rPr>
      <t>林业信息工程（硕）//车辆工程、森林经理学（硕）、农业信息工程与信息技术</t>
    </r>
    <r>
      <rPr>
        <sz val="9"/>
        <rFont val="宋体"/>
        <charset val="134"/>
      </rPr>
      <t>（全日制和非全日制专硕）、林业信息工程（博士）、自然保护区学（硕、博）</t>
    </r>
  </si>
  <si>
    <t>从2020-2起主讲由吴保国更换为王海燕</t>
  </si>
  <si>
    <t>Database Technology Special Topic</t>
  </si>
  <si>
    <t>地理信息系统</t>
  </si>
  <si>
    <r>
      <rPr>
        <sz val="9"/>
        <rFont val="宋体"/>
        <charset val="134"/>
        <scheme val="minor"/>
      </rPr>
      <t>林业信息工程(学硕)、农业工程与信息技术（全日制</t>
    </r>
    <r>
      <rPr>
        <sz val="9"/>
        <rFont val="宋体"/>
        <charset val="134"/>
      </rPr>
      <t>和非全日制专硕）</t>
    </r>
  </si>
  <si>
    <t>陈飞翔</t>
  </si>
  <si>
    <t>Geographic Information System</t>
  </si>
  <si>
    <t>智能信息处理（信息）</t>
  </si>
  <si>
    <t>计算机科学与技术（0812、计算机软件与理论方向选修课）、电子信息（软件工程方向）（全日制和非全日制专硕（含国际联合培养）</t>
  </si>
  <si>
    <t>田萱
李冬梅</t>
  </si>
  <si>
    <t>建议晚上或周末上课</t>
  </si>
  <si>
    <t>Intelligent Information Proces</t>
  </si>
  <si>
    <t>空间信息技术专题</t>
  </si>
  <si>
    <t>林业信息工程（学硕）、农业工程与信息技术（全日制和非全日制专硕）//计算机科学与技术（0812）、电子信息（软件工程方向）（全日制和非全日制专硕（含国际联合培养）、电子信息（计算机技术方向）（全日制专硕）</t>
  </si>
  <si>
    <t>曾怡</t>
  </si>
  <si>
    <t>Selected Topics of Geospatial Information Technology</t>
  </si>
  <si>
    <t>森林资源调查与信息管理</t>
  </si>
  <si>
    <t>林业信息工程（硕、博）、农业工程与信息技术（全日制和非全日制专硕）//林业信息工程（博士）</t>
  </si>
  <si>
    <t>赵天忠</t>
  </si>
  <si>
    <t>Forest Resources Investigation and Information Management</t>
  </si>
  <si>
    <t>高级计算机网络</t>
  </si>
  <si>
    <t>计算机科学与技术（0812）//电子信息（软件工程方向）（全日制和非全日制专硕（含国际联合培养）、电子信息（计算机技术方向）（全日制专硕）</t>
  </si>
  <si>
    <r>
      <rPr>
        <sz val="9"/>
        <rFont val="宋体"/>
        <charset val="134"/>
        <scheme val="minor"/>
      </rPr>
      <t xml:space="preserve">曹佳
</t>
    </r>
    <r>
      <rPr>
        <sz val="9"/>
        <rFont val="宋体"/>
        <charset val="134"/>
      </rPr>
      <t>蒋东辰</t>
    </r>
  </si>
  <si>
    <r>
      <rPr>
        <sz val="9"/>
        <rFont val="宋体"/>
        <charset val="134"/>
        <scheme val="minor"/>
      </rPr>
      <t xml:space="preserve">副教授
</t>
    </r>
    <r>
      <rPr>
        <sz val="9"/>
        <rFont val="宋体"/>
        <charset val="134"/>
      </rPr>
      <t>副教授</t>
    </r>
  </si>
  <si>
    <t>Advanced Computer Network</t>
  </si>
  <si>
    <t>高级算法设计与分析</t>
  </si>
  <si>
    <r>
      <rPr>
        <sz val="9"/>
        <rFont val="宋体"/>
        <charset val="134"/>
        <scheme val="minor"/>
      </rPr>
      <t>计算机科学与技术（0812）、</t>
    </r>
    <r>
      <rPr>
        <sz val="9"/>
        <rFont val="宋体"/>
        <charset val="134"/>
      </rPr>
      <t>电子信息（软件工程方向）（全日制和非全日制专硕（含国际联合培养）//电子信息(计算机技术方向)</t>
    </r>
  </si>
  <si>
    <t>王建新</t>
  </si>
  <si>
    <r>
      <rPr>
        <sz val="9"/>
        <color indexed="10"/>
        <rFont val="宋体"/>
        <charset val="134"/>
      </rPr>
      <t>该课选课人数预计达130人左右，注意限制选课专业</t>
    </r>
    <r>
      <rPr>
        <sz val="9"/>
        <rFont val="宋体"/>
        <charset val="134"/>
      </rPr>
      <t>，原算法设计与分析（3004010）</t>
    </r>
  </si>
  <si>
    <t>Advanced Algorithm Design and Analysis</t>
  </si>
  <si>
    <t>游戏开发技术</t>
  </si>
  <si>
    <t>电子信息（计算机技术方向）（全日制专硕）</t>
  </si>
  <si>
    <t>杨刚</t>
  </si>
  <si>
    <t>Game Development Technology</t>
  </si>
  <si>
    <t>农林信息化案例研究</t>
  </si>
  <si>
    <r>
      <rPr>
        <sz val="9"/>
        <rFont val="宋体"/>
        <charset val="134"/>
        <scheme val="minor"/>
      </rPr>
      <t>农业工程与信息技术（全日制</t>
    </r>
    <r>
      <rPr>
        <sz val="9"/>
        <rFont val="宋体"/>
        <charset val="134"/>
      </rPr>
      <t>和非全日制专硕）//生物物理学、林业信息工程（学硕）</t>
    </r>
  </si>
  <si>
    <t>苏晓慧</t>
  </si>
  <si>
    <t>从2020-2起吴保国更换为苏晓慧</t>
  </si>
  <si>
    <t>Agriculture and Forestry Information Technology Case Studies</t>
  </si>
  <si>
    <t>软件开发实践</t>
  </si>
  <si>
    <r>
      <rPr>
        <sz val="9"/>
        <rFont val="宋体"/>
        <charset val="134"/>
        <scheme val="minor"/>
      </rPr>
      <t>农业工程与信息技术（全日制</t>
    </r>
    <r>
      <rPr>
        <sz val="9"/>
        <rFont val="宋体"/>
        <charset val="134"/>
      </rPr>
      <t>和非全日制专硕）</t>
    </r>
  </si>
  <si>
    <t>蓝海洋</t>
  </si>
  <si>
    <t>2018-2新增；2021-2起主讲由程飞翔调整为蓝海洋</t>
  </si>
  <si>
    <t>Software Development Practice</t>
  </si>
  <si>
    <t>学术论文写作规范</t>
  </si>
  <si>
    <t>农业工程与信息技术（全日制和非全日制专硕）、林业信息工程（学硕</t>
  </si>
  <si>
    <t>李昀</t>
  </si>
  <si>
    <r>
      <rPr>
        <sz val="9"/>
        <rFont val="宋体"/>
        <charset val="134"/>
        <scheme val="minor"/>
      </rPr>
      <t>2</t>
    </r>
    <r>
      <rPr>
        <sz val="9"/>
        <rFont val="宋体"/>
        <charset val="134"/>
      </rPr>
      <t>019-2起新增；2021-2课程性质调整</t>
    </r>
  </si>
  <si>
    <t>Academic Paper Writing Specification</t>
  </si>
  <si>
    <t>物联网数据获取与处理</t>
  </si>
  <si>
    <t>电子信息（软件工程方向）（全日制和非全日制专硕（含国际联合培养）</t>
  </si>
  <si>
    <t>李巨虎</t>
  </si>
  <si>
    <t xml:space="preserve">副教授  </t>
  </si>
  <si>
    <t>2021-2如停开则以后永久停开
2021-2停开，该课从2022-2起永久停开；2021-2未开，该课从2022-2起永久停开</t>
  </si>
  <si>
    <r>
      <rPr>
        <u/>
        <sz val="16"/>
        <rFont val="黑体"/>
        <charset val="134"/>
      </rPr>
      <t xml:space="preserve"> 艺术学院 </t>
    </r>
    <r>
      <rPr>
        <sz val="16"/>
        <rFont val="黑体"/>
        <charset val="134"/>
      </rPr>
      <t>2021年秋季研究生课程教学计划</t>
    </r>
  </si>
  <si>
    <t>交互设计</t>
  </si>
  <si>
    <t>动画艺术学、艺术设计（全日制专硕）动画与交互方向</t>
  </si>
  <si>
    <r>
      <rPr>
        <sz val="9"/>
        <rFont val="宋体"/>
        <charset val="134"/>
        <scheme val="minor"/>
      </rPr>
      <t xml:space="preserve">韩静华李健 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蔡东娜</t>
    </r>
  </si>
  <si>
    <r>
      <rPr>
        <sz val="9"/>
        <rFont val="宋体"/>
        <charset val="134"/>
        <scheme val="minor"/>
      </rPr>
      <t xml:space="preserve">教授 </t>
    </r>
    <r>
      <rPr>
        <sz val="9"/>
        <rFont val="宋体"/>
        <charset val="134"/>
      </rPr>
      <t xml:space="preserve">   </t>
    </r>
    <r>
      <rPr>
        <sz val="9"/>
        <rFont val="宋体"/>
        <charset val="134"/>
      </rPr>
      <t>副教授</t>
    </r>
    <r>
      <rPr>
        <sz val="9"/>
        <rFont val="宋体"/>
        <charset val="134"/>
      </rPr>
      <t xml:space="preserve">   </t>
    </r>
    <r>
      <rPr>
        <sz val="9"/>
        <rFont val="宋体"/>
        <charset val="134"/>
      </rPr>
      <t>副教授</t>
    </r>
  </si>
  <si>
    <t>设计学</t>
  </si>
  <si>
    <t xml:space="preserve"> Interactive Design</t>
  </si>
  <si>
    <t>学术规范与论文写作</t>
  </si>
  <si>
    <t>设计学、动画艺术学、艺术设计（全日制专硕）、美术（全日制专硕）</t>
  </si>
  <si>
    <t>刘冠</t>
  </si>
  <si>
    <t>总专业人数86人</t>
  </si>
  <si>
    <t>Norms &amp; Guiding For The Academic Thesis</t>
  </si>
  <si>
    <t>产品设计与开发</t>
  </si>
  <si>
    <t>设计学（工设方向）、艺术设计（全日制专硕）工设方向</t>
  </si>
  <si>
    <t>陈净莲</t>
  </si>
  <si>
    <t>Product Design Development</t>
  </si>
  <si>
    <t>工业设计专题</t>
  </si>
  <si>
    <t>张继晓
程旭锋</t>
  </si>
  <si>
    <t xml:space="preserve">Industrial Design Issues </t>
  </si>
  <si>
    <t>视觉传达设计专题</t>
  </si>
  <si>
    <t>设计学（视传方向）、艺术设计（全日制专硕）视传方向</t>
  </si>
  <si>
    <t xml:space="preserve">李湘媛王瑾  </t>
  </si>
  <si>
    <t>副教授 教授</t>
  </si>
  <si>
    <t>Visual Communication Design</t>
  </si>
  <si>
    <t>壁画与设计表现</t>
  </si>
  <si>
    <t>设计学（装饰与公共方向）、艺术设计（全日制专硕）装饰与公共方向</t>
  </si>
  <si>
    <t>房钰栋</t>
  </si>
  <si>
    <t>2020-2起新增</t>
  </si>
  <si>
    <t>Mural and Design Expression</t>
  </si>
  <si>
    <t>参数化设计</t>
  </si>
  <si>
    <t>程旭锋</t>
  </si>
  <si>
    <r>
      <rPr>
        <sz val="9"/>
        <rFont val="Times New Roman"/>
        <family val="1"/>
      </rPr>
      <t>2020-2</t>
    </r>
    <r>
      <rPr>
        <sz val="9"/>
        <rFont val="宋体"/>
        <charset val="134"/>
      </rPr>
      <t>起新增</t>
    </r>
  </si>
  <si>
    <t>Parametric Design</t>
  </si>
  <si>
    <t>当代科技与设计</t>
  </si>
  <si>
    <t>设计学、动画艺术学、艺术设计（全日制专硕）</t>
  </si>
  <si>
    <t>蔡东娜</t>
  </si>
  <si>
    <t xml:space="preserve">ContemporaryTechnology and Design </t>
  </si>
  <si>
    <t>动态图形设计专题</t>
  </si>
  <si>
    <t>曾洁</t>
  </si>
  <si>
    <t>Motion Graphic Design</t>
  </si>
  <si>
    <t>工业设计专业实践与训练</t>
  </si>
  <si>
    <t>范旭东</t>
  </si>
  <si>
    <t xml:space="preserve">2021-2起应安排，研二学生上课
</t>
  </si>
  <si>
    <t>Practice and Training of industrial Design</t>
  </si>
  <si>
    <t>环境设计专业实践与训练</t>
  </si>
  <si>
    <t>设计学（环设方向）、艺术设计（全日制专硕）环设方向</t>
  </si>
  <si>
    <t>周越</t>
  </si>
  <si>
    <t>2021-2起应安排，研二学生上课
2021-2主讲由田原换成周越</t>
  </si>
  <si>
    <t>Practice and Training in Environmental Design</t>
  </si>
  <si>
    <t>景观设计系统性思维</t>
  </si>
  <si>
    <r>
      <rPr>
        <sz val="10"/>
        <rFont val="宋体"/>
        <charset val="134"/>
      </rPr>
      <t>孙漪南
公伟
丁可</t>
    </r>
  </si>
  <si>
    <t>讲师
副教授
副教授</t>
  </si>
  <si>
    <t>Norms &amp; Guiding for The Academic Thesis</t>
  </si>
  <si>
    <t>民间美术与设计表现</t>
  </si>
  <si>
    <t>萧睿</t>
  </si>
  <si>
    <t xml:space="preserve">Folk Art and Design Performance </t>
  </si>
  <si>
    <t>设计思辨</t>
  </si>
  <si>
    <t xml:space="preserve">Introduction of Design </t>
  </si>
  <si>
    <t>视觉传达设计专业实践与训练</t>
  </si>
  <si>
    <t>王瑾</t>
  </si>
  <si>
    <t>2021-2新开，研二学生上课</t>
  </si>
  <si>
    <t>Practice and Training of Visual Communication Design</t>
  </si>
  <si>
    <t>数字媒体专业实践与训练</t>
  </si>
  <si>
    <t>动画艺术学//艺术设计（全日制专硕）动画与交互方向</t>
  </si>
  <si>
    <t>罗岱</t>
  </si>
  <si>
    <t>动画艺术学</t>
  </si>
  <si>
    <t xml:space="preserve">2021-2新开，研二学生上课
</t>
  </si>
  <si>
    <t>Digital Media Professional Practice</t>
  </si>
  <si>
    <t>影视设计与制作艺术</t>
  </si>
  <si>
    <t>艺术设计（全日制专硕）动画与交互方向、动画艺术学</t>
  </si>
  <si>
    <t>白志勇</t>
  </si>
  <si>
    <t>Film and Television Design and Production Art</t>
  </si>
  <si>
    <t>装饰与公共艺术设计专题</t>
  </si>
  <si>
    <t>兰超
刘长宜
郭茜</t>
  </si>
  <si>
    <t>教授
副教授
副教授</t>
  </si>
  <si>
    <t>Topics in Decoration and Public Art Design</t>
  </si>
  <si>
    <t>装饰与公共艺术专业实践与训练</t>
  </si>
  <si>
    <r>
      <rPr>
        <sz val="9"/>
        <color theme="1"/>
        <rFont val="Times New Roman"/>
        <family val="1"/>
      </rPr>
      <t>Practice of</t>
    </r>
    <r>
      <rPr>
        <b/>
        <sz val="16"/>
        <color indexed="63"/>
        <rFont val="Times New Roman"/>
        <family val="1"/>
      </rPr>
      <t xml:space="preserve"> </t>
    </r>
    <r>
      <rPr>
        <sz val="10"/>
        <color indexed="63"/>
        <rFont val="Times New Roman"/>
        <family val="1"/>
      </rPr>
      <t>Decoration and Public Art Design</t>
    </r>
  </si>
  <si>
    <t>艺术原理</t>
  </si>
  <si>
    <t>程亚鹏</t>
  </si>
  <si>
    <r>
      <rPr>
        <sz val="9"/>
        <rFont val="宋体"/>
        <charset val="134"/>
      </rPr>
      <t>总专业人数</t>
    </r>
    <r>
      <rPr>
        <sz val="9"/>
        <rFont val="Times New Roman"/>
        <family val="1"/>
      </rPr>
      <t>74</t>
    </r>
    <r>
      <rPr>
        <sz val="9"/>
        <rFont val="宋体"/>
        <charset val="134"/>
      </rPr>
      <t>人</t>
    </r>
  </si>
  <si>
    <t>An Introduction to Art</t>
  </si>
  <si>
    <t>工业设计专题综合实践</t>
  </si>
  <si>
    <t>艺术设计（全日制专硕）工设方向</t>
  </si>
  <si>
    <t>2020-2起由专业课→方向选修课</t>
  </si>
  <si>
    <t>Comprehensive Practice  of Industrial Design</t>
  </si>
  <si>
    <t>视觉传达设计专题综合实践</t>
  </si>
  <si>
    <t>艺术设计（全日制专硕）视传方向</t>
  </si>
  <si>
    <r>
      <t xml:space="preserve">副教授 </t>
    </r>
    <r>
      <rPr>
        <sz val="9"/>
        <rFont val="宋体"/>
        <charset val="134"/>
      </rPr>
      <t xml:space="preserve"> 教授</t>
    </r>
  </si>
  <si>
    <t>Visual Communication Design of Comprehensive Practice Topic</t>
  </si>
  <si>
    <t>造型语言研究与实践</t>
  </si>
  <si>
    <t>美术（全日制专硕）</t>
  </si>
  <si>
    <t>Research and Practice of Modeling Language</t>
  </si>
  <si>
    <t>经典作品临摹</t>
  </si>
  <si>
    <t>Classic copy</t>
  </si>
  <si>
    <t>美术领域艺术实践</t>
  </si>
  <si>
    <t>李汉平</t>
  </si>
  <si>
    <t>Art Practice in the Field of Art</t>
  </si>
  <si>
    <t>当代艺术赏析与研究</t>
  </si>
  <si>
    <t>陈子丰</t>
  </si>
  <si>
    <t>Appreciation and Research of Contemporary Art</t>
  </si>
  <si>
    <t>外部空间实践与训练</t>
  </si>
  <si>
    <t>艺术设计（全日制专硕）环设方向</t>
  </si>
  <si>
    <t>周越
赵雁
孙漪南</t>
  </si>
  <si>
    <t>副教授
副教授
讲师</t>
  </si>
  <si>
    <r>
      <rPr>
        <sz val="9"/>
        <color theme="1"/>
        <rFont val="Times New Roman"/>
        <family val="1"/>
      </rPr>
      <t>2020-2</t>
    </r>
    <r>
      <rPr>
        <sz val="9"/>
        <color indexed="8"/>
        <rFont val="宋体"/>
        <charset val="134"/>
      </rPr>
      <t>起新增</t>
    </r>
  </si>
  <si>
    <t>External Space Practice and Training</t>
  </si>
  <si>
    <t>现代艺术与设计</t>
  </si>
  <si>
    <t>2020-2起新增，原课程：7018023人文教育与艺术鉴赏</t>
  </si>
  <si>
    <t>Modern Art and Design</t>
  </si>
  <si>
    <t>装饰与公共艺术设计专题综合实践</t>
  </si>
  <si>
    <t>艺术设计（全日制专硕）装饰与公共方向</t>
  </si>
  <si>
    <t>刘长宜兰超
郭茜</t>
  </si>
  <si>
    <t>副教授
教授
副教授</t>
  </si>
  <si>
    <t xml:space="preserve">Comprehensive Practice on Decoration and Public Art Design </t>
  </si>
  <si>
    <r>
      <rPr>
        <u/>
        <sz val="16"/>
        <rFont val="黑体"/>
        <charset val="134"/>
      </rPr>
      <t xml:space="preserve"> 园林学院 </t>
    </r>
    <r>
      <rPr>
        <sz val="16"/>
        <rFont val="黑体"/>
        <charset val="134"/>
      </rPr>
      <t xml:space="preserve">2021年秋季研究生课程教学计划
</t>
    </r>
    <r>
      <rPr>
        <sz val="10"/>
        <rFont val="黑体"/>
        <charset val="134"/>
      </rPr>
      <t>（注意风景园林有几门课要评图，要多安排几个班上课，排教学计划时要咨询秘书）</t>
    </r>
  </si>
  <si>
    <r>
      <rPr>
        <sz val="9"/>
        <color indexed="8"/>
        <rFont val="宋体"/>
        <charset val="134"/>
      </rPr>
      <t>城市规划设计</t>
    </r>
    <r>
      <rPr>
        <sz val="9"/>
        <color indexed="8"/>
        <rFont val="Times New Roman"/>
        <family val="1"/>
      </rPr>
      <t>1</t>
    </r>
  </si>
  <si>
    <t>城乡规划学</t>
  </si>
  <si>
    <t>李翅、规划系其他教师</t>
  </si>
  <si>
    <r>
      <rPr>
        <sz val="9"/>
        <color indexed="8"/>
        <rFont val="宋体"/>
        <charset val="134"/>
      </rPr>
      <t>教授
副教授
讲师</t>
    </r>
  </si>
  <si>
    <t xml:space="preserve"> Urban Planning &amp; Design I</t>
  </si>
  <si>
    <r>
      <rPr>
        <sz val="9"/>
        <rFont val="宋体"/>
        <charset val="134"/>
      </rPr>
      <t>风景园林设计</t>
    </r>
    <r>
      <rPr>
        <sz val="9"/>
        <rFont val="Times New Roman"/>
        <family val="1"/>
      </rPr>
      <t>I</t>
    </r>
  </si>
  <si>
    <r>
      <rPr>
        <sz val="9"/>
        <rFont val="宋体"/>
        <charset val="134"/>
        <scheme val="minor"/>
      </rPr>
      <t>风景园林学（</t>
    </r>
    <r>
      <rPr>
        <sz val="9"/>
        <rFont val="宋体"/>
        <charset val="134"/>
      </rPr>
      <t>工学，风景园林方向风景园林规划与设计模块）（学硕）</t>
    </r>
  </si>
  <si>
    <t>李雄
朱建宁</t>
  </si>
  <si>
    <t>风景园林学（工学）</t>
  </si>
  <si>
    <t xml:space="preserve">2021-2 2020级
2022-2 2021级 </t>
  </si>
  <si>
    <t>Planning and design of Green Space of Low impact development</t>
  </si>
  <si>
    <r>
      <rPr>
        <sz val="9"/>
        <rFont val="宋体"/>
        <charset val="134"/>
      </rPr>
      <t>风景规划</t>
    </r>
  </si>
  <si>
    <r>
      <rPr>
        <sz val="9"/>
        <rFont val="宋体"/>
        <charset val="134"/>
        <scheme val="minor"/>
      </rPr>
      <t>风景园林学（工学，风景园林方向景观规划模块和旅游管理方向风景园林模块）（学硕）、风景园林（全日制专硕）（风景园林方向</t>
    </r>
    <r>
      <rPr>
        <sz val="9"/>
        <rFont val="宋体"/>
        <charset val="134"/>
      </rPr>
      <t>风景园林遗产保护模块和园林植物方向景观规划模块）</t>
    </r>
  </si>
  <si>
    <t>魏民</t>
  </si>
  <si>
    <t>The Scenic Planning</t>
  </si>
  <si>
    <r>
      <rPr>
        <sz val="9"/>
        <rFont val="宋体"/>
        <charset val="134"/>
      </rPr>
      <t>风景园林工程建造技术与理论</t>
    </r>
  </si>
  <si>
    <r>
      <rPr>
        <sz val="9"/>
        <rFont val="宋体"/>
        <charset val="134"/>
      </rPr>
      <t>风景园林（全日制专硕）（风景园林方向风景园林工程与技术模块）//风景园林学（工学）（博）、风景园林学（工学风景园林方向）（学硕）</t>
    </r>
  </si>
  <si>
    <t>王沛永
瞿志</t>
  </si>
  <si>
    <t>2021-2起由选修课调整为专业课</t>
  </si>
  <si>
    <t>Topic in Landscape Construction Techniques and Theories</t>
  </si>
  <si>
    <r>
      <rPr>
        <sz val="9"/>
        <rFont val="宋体"/>
        <charset val="134"/>
      </rPr>
      <t>中国古典园林建筑设计</t>
    </r>
  </si>
  <si>
    <r>
      <rPr>
        <sz val="9"/>
        <rFont val="宋体"/>
        <charset val="134"/>
      </rPr>
      <t>建筑学建筑历史与理论方向、风景园林（全日制专硕）（风景园林方向建筑设计模块）</t>
    </r>
  </si>
  <si>
    <t>赵鸣</t>
  </si>
  <si>
    <t>建筑学2020学生（专业课）、2021级（选修课）</t>
  </si>
  <si>
    <t>Architectural Design of Chinese Classical Gardens</t>
  </si>
  <si>
    <r>
      <rPr>
        <sz val="9"/>
        <rFont val="宋体"/>
        <charset val="134"/>
      </rPr>
      <t>大跨度建筑</t>
    </r>
  </si>
  <si>
    <r>
      <rPr>
        <sz val="9"/>
        <rFont val="宋体"/>
        <charset val="134"/>
      </rPr>
      <t>建筑学建筑技术科学方向、风景园林（全日制专硕）（风景园林方向建筑设计模块）</t>
    </r>
  </si>
  <si>
    <t>任莅棣</t>
  </si>
  <si>
    <t>建筑学</t>
  </si>
  <si>
    <t>Long Span Buildings</t>
  </si>
  <si>
    <r>
      <rPr>
        <sz val="9"/>
        <color indexed="8"/>
        <rFont val="宋体"/>
        <charset val="134"/>
      </rPr>
      <t>风景建筑</t>
    </r>
  </si>
  <si>
    <t>建筑学建筑设计及其理论方向、风景园林（全日制专硕）（风景园林方向建筑设计模块和园林植物方向建筑设计模块）</t>
  </si>
  <si>
    <t>曾洪立</t>
  </si>
  <si>
    <r>
      <rPr>
        <sz val="9"/>
        <rFont val="宋体"/>
        <charset val="134"/>
        <scheme val="minor"/>
      </rPr>
      <t>2014-2为</t>
    </r>
    <r>
      <rPr>
        <sz val="9"/>
        <rFont val="宋体"/>
        <charset val="134"/>
      </rPr>
      <t>风景园林建筑（3006012）</t>
    </r>
  </si>
  <si>
    <t>Architecture of Landscape</t>
  </si>
  <si>
    <r>
      <rPr>
        <sz val="9"/>
        <color indexed="8"/>
        <rFont val="宋体"/>
        <charset val="134"/>
      </rPr>
      <t>论文写作专题（</t>
    </r>
    <r>
      <rPr>
        <sz val="9"/>
        <color indexed="8"/>
        <rFont val="Times New Roman"/>
        <family val="1"/>
      </rPr>
      <t>Seminar</t>
    </r>
    <r>
      <rPr>
        <sz val="9"/>
        <color indexed="8"/>
        <rFont val="宋体"/>
        <charset val="134"/>
      </rPr>
      <t>）</t>
    </r>
  </si>
  <si>
    <t>风景园林学（工学旅游管理方向）（学硕）</t>
  </si>
  <si>
    <t>马宝建</t>
  </si>
  <si>
    <t>Seminar on Academic Paper Writing</t>
  </si>
  <si>
    <t>遗产旅游</t>
  </si>
  <si>
    <t>蔡君</t>
  </si>
  <si>
    <t>与3006075轮换上课，2020-2停开</t>
  </si>
  <si>
    <t>Heritage Tourism</t>
  </si>
  <si>
    <t>荒野游憩管理</t>
  </si>
  <si>
    <t>风景园林学（工学，旅游管理方向）（学硕）</t>
  </si>
  <si>
    <r>
      <rPr>
        <sz val="9"/>
        <rFont val="宋体"/>
        <charset val="134"/>
        <scheme val="minor"/>
      </rPr>
      <t>隔年开设，</t>
    </r>
    <r>
      <rPr>
        <sz val="9"/>
        <rFont val="宋体"/>
        <charset val="134"/>
      </rPr>
      <t>2018-2不开；
2019-2开，2020-2因课题需要继续开设，2021-2不开</t>
    </r>
  </si>
  <si>
    <t>Wilderness Recreation Management</t>
  </si>
  <si>
    <t>考察</t>
  </si>
  <si>
    <t>原课程编号3006019</t>
  </si>
  <si>
    <r>
      <rPr>
        <sz val="9"/>
        <color indexed="8"/>
        <rFont val="宋体"/>
        <charset val="134"/>
      </rPr>
      <t>园林植物景观规划与设计</t>
    </r>
  </si>
  <si>
    <t>风景园林学（农学）（硕）、风景园林所有硕士//风景园林学（农学）（博）</t>
  </si>
  <si>
    <t>董丽</t>
  </si>
  <si>
    <t>风景园林学（农学）</t>
  </si>
  <si>
    <t>因专业课人数已达195人，如选课人数多老师建议线上开课</t>
  </si>
  <si>
    <t>Plant Landscape Design</t>
  </si>
  <si>
    <r>
      <rPr>
        <sz val="9"/>
        <color indexed="8"/>
        <rFont val="宋体"/>
        <charset val="134"/>
      </rPr>
      <t>园林植物科技发展专题</t>
    </r>
  </si>
  <si>
    <t>风景园林学（农学）（硕、博）</t>
  </si>
  <si>
    <t>张启翔</t>
  </si>
  <si>
    <t>Science and Technology Advances in Landscape Plants</t>
  </si>
  <si>
    <r>
      <rPr>
        <sz val="9"/>
        <color indexed="8"/>
        <rFont val="宋体"/>
        <charset val="134"/>
      </rPr>
      <t>住区与社会研究</t>
    </r>
  </si>
  <si>
    <t>城乡规划学（学硕）</t>
  </si>
  <si>
    <t>钱云</t>
  </si>
  <si>
    <t>Housing and Social Studies</t>
  </si>
  <si>
    <r>
      <rPr>
        <sz val="9"/>
        <color indexed="8"/>
        <rFont val="宋体"/>
        <charset val="134"/>
      </rPr>
      <t>风景园林规划</t>
    </r>
    <r>
      <rPr>
        <sz val="9"/>
        <color indexed="8"/>
        <rFont val="Times New Roman"/>
        <family val="1"/>
      </rPr>
      <t>STUDIO</t>
    </r>
  </si>
  <si>
    <t>风景园林学（工学，风景园林方向风景园林规划与设计模块）（学硕）</t>
  </si>
  <si>
    <t>张晓佳</t>
  </si>
  <si>
    <t>风景园林学</t>
  </si>
  <si>
    <t>要注意分班评图</t>
  </si>
  <si>
    <t>Landscape Planning Studio</t>
  </si>
  <si>
    <t>风景园林设计II</t>
  </si>
  <si>
    <t>风景园林学（工，风景园林方向风景园林规划与设计模块）（学硕）</t>
  </si>
  <si>
    <t>林箐
刘志成</t>
  </si>
  <si>
    <r>
      <rPr>
        <b/>
        <sz val="8"/>
        <color theme="4"/>
        <rFont val="宋体"/>
        <charset val="134"/>
      </rPr>
      <t>由2022-1改为2022-2学期上，2022级上；但</t>
    </r>
    <r>
      <rPr>
        <b/>
        <sz val="8"/>
        <color rgb="FFFF0000"/>
        <rFont val="宋体"/>
        <charset val="134"/>
      </rPr>
      <t>系统主讲为王向荣</t>
    </r>
  </si>
  <si>
    <t>Landscape Design II</t>
  </si>
  <si>
    <r>
      <rPr>
        <sz val="9"/>
        <color indexed="8"/>
        <rFont val="宋体"/>
        <charset val="134"/>
      </rPr>
      <t>城市风景规划</t>
    </r>
  </si>
  <si>
    <t>城乡规划学（学硕）住房与社区建设规划方向、风景园林（全日制专硕）（风景园林方向城乡规划模块）</t>
  </si>
  <si>
    <t>达婷</t>
  </si>
  <si>
    <t>2019-2因主讲教师出国，2019-2停开一次</t>
  </si>
  <si>
    <t>Urban Landscape Planning</t>
  </si>
  <si>
    <r>
      <rPr>
        <sz val="9"/>
        <color indexed="8"/>
        <rFont val="宋体"/>
        <charset val="134"/>
      </rPr>
      <t>风景园林与都市</t>
    </r>
  </si>
  <si>
    <r>
      <rPr>
        <sz val="9"/>
        <rFont val="宋体"/>
        <charset val="134"/>
        <scheme val="minor"/>
      </rPr>
      <t>城乡规划学（学硕）城市绿地系统与景观规划方向、</t>
    </r>
    <r>
      <rPr>
        <sz val="9"/>
        <rFont val="宋体"/>
        <charset val="134"/>
      </rPr>
      <t>风景园林（全日制专硕）风景园林方向城乡规划模块、风景园林（全日制专硕）园林植物方向城乡规划模块</t>
    </r>
  </si>
  <si>
    <t>刘东云</t>
  </si>
  <si>
    <t>Landscape Architecture and Urbanism</t>
  </si>
  <si>
    <r>
      <rPr>
        <sz val="9"/>
        <color indexed="8"/>
        <rFont val="宋体"/>
        <charset val="134"/>
      </rPr>
      <t>建成环境史</t>
    </r>
  </si>
  <si>
    <t>建筑学、城乡规划学、风景园林学（工学）（硕）人居环境科学模块//风景园林学（博士）</t>
  </si>
  <si>
    <t>王向荣</t>
  </si>
  <si>
    <t xml:space="preserve">2019-2起新增；
由3006014（人居环境史）调整而来
</t>
  </si>
  <si>
    <t xml:space="preserve">History of Built Environment </t>
  </si>
  <si>
    <r>
      <rPr>
        <sz val="9"/>
        <color indexed="8"/>
        <rFont val="宋体"/>
        <charset val="134"/>
      </rPr>
      <t>空间规划方法与实践</t>
    </r>
  </si>
  <si>
    <t>城乡规划学（学硕）//风景园林（全日制专硕）</t>
  </si>
  <si>
    <t>李翅</t>
  </si>
  <si>
    <t>Spatial Planning Methods and Practice</t>
  </si>
  <si>
    <r>
      <rPr>
        <sz val="9"/>
        <color indexed="8"/>
        <rFont val="宋体"/>
        <charset val="134"/>
      </rPr>
      <t>可持续交通与城市形态</t>
    </r>
  </si>
  <si>
    <t>王静文
于长明</t>
  </si>
  <si>
    <t>从2019-2起新增，原课程：城市交通与土地利用（3006002）</t>
  </si>
  <si>
    <t>Urban infrastructure and public safety</t>
  </si>
  <si>
    <r>
      <rPr>
        <sz val="9"/>
        <color indexed="8"/>
        <rFont val="宋体"/>
        <charset val="134"/>
      </rPr>
      <t>文化景观与遗产保护</t>
    </r>
  </si>
  <si>
    <t>城乡规划学（学硕）//建筑学建筑历史与理论方向</t>
  </si>
  <si>
    <t>向岚麟
徐桐</t>
  </si>
  <si>
    <t>Cultural Landscape and Heritage Conservation</t>
  </si>
  <si>
    <r>
      <rPr>
        <sz val="9"/>
        <color indexed="8"/>
        <rFont val="宋体"/>
        <charset val="134"/>
      </rPr>
      <t>区域一体化研究</t>
    </r>
  </si>
  <si>
    <t>城乡规划学（学硕）住房与社区建设规划方向、风景园林（全日制专硕）风景园林方向城乡规划模块</t>
  </si>
  <si>
    <t>于长明、规划系教师</t>
  </si>
  <si>
    <t>副教授、教授/副教授/讲师</t>
  </si>
  <si>
    <t>Regional Integration Research</t>
  </si>
  <si>
    <r>
      <rPr>
        <sz val="9"/>
        <rFont val="宋体"/>
        <charset val="134"/>
      </rPr>
      <t>小城镇与村庄规划</t>
    </r>
  </si>
  <si>
    <t>城乡规划学（学硕）城乡规划设计与理论小方向、风景园林硕士（风景园林方向）</t>
  </si>
  <si>
    <t>曹珊</t>
  </si>
  <si>
    <t>2020-1停开一次；2021-2起由春季调秋季</t>
  </si>
  <si>
    <t>Small Town and Rural Planning</t>
  </si>
  <si>
    <r>
      <rPr>
        <sz val="9"/>
        <color indexed="8"/>
        <rFont val="宋体"/>
        <charset val="134"/>
      </rPr>
      <t>当代乡土建筑</t>
    </r>
  </si>
  <si>
    <t>建筑学（学硕）建筑设计及其理论方向、风景园林（全日制专硕）（风景园林方向建筑设计模块）</t>
  </si>
  <si>
    <t>段威
韦诗誉</t>
  </si>
  <si>
    <t>Contemporary Vernacular Architecture</t>
  </si>
  <si>
    <r>
      <rPr>
        <sz val="9"/>
        <color indexed="8"/>
        <rFont val="宋体"/>
        <charset val="134"/>
      </rPr>
      <t>风景园林高级表达</t>
    </r>
  </si>
  <si>
    <t>风景园林学（工学，风景园林方向设计表现模块）（学硕）、风景园林（全日制专硕）（风景园林方向风景园林表达模块）</t>
  </si>
  <si>
    <t>王鑫</t>
  </si>
  <si>
    <t>Advaned Expression of Landscape Architecture</t>
  </si>
  <si>
    <t>建筑与城市设计I</t>
  </si>
  <si>
    <t>王朋</t>
  </si>
  <si>
    <t>需修订</t>
  </si>
  <si>
    <t>原：建筑构成设计，16学时（3006070）</t>
  </si>
  <si>
    <t>Architecture and Urban Design I</t>
  </si>
  <si>
    <t>建筑历史与理论专题</t>
  </si>
  <si>
    <r>
      <rPr>
        <sz val="9"/>
        <rFont val="宋体"/>
        <charset val="134"/>
        <scheme val="minor"/>
      </rPr>
      <t>建筑学/</t>
    </r>
    <r>
      <rPr>
        <sz val="9"/>
        <rFont val="宋体"/>
        <charset val="134"/>
      </rPr>
      <t>/风景园林（全日制专硕）（风景园林方向建筑设计模块）</t>
    </r>
  </si>
  <si>
    <t>董璁</t>
  </si>
  <si>
    <t>原：建筑形式引论（3006015）</t>
  </si>
  <si>
    <t>Topics on Architectural History and Theory</t>
  </si>
  <si>
    <t>建筑技术科学前沿I： 绿色建筑与环境模拟导论</t>
  </si>
  <si>
    <t>建筑学、风景园林（全日制专硕）建设设计模块</t>
  </si>
  <si>
    <t>刘利刚</t>
  </si>
  <si>
    <t>原：生态建筑与可持续发展概论（3006036）</t>
  </si>
  <si>
    <t>Frontier of Building Technology I: Introduction to Green Building and Environmental Simulation</t>
  </si>
  <si>
    <t>城市历史景观</t>
  </si>
  <si>
    <t>城乡规划学（学硕）文化景观与遗产保护方向、风景园林（全日制专硕）风景园林方向城乡规划模块</t>
  </si>
  <si>
    <t>刘祎绯</t>
  </si>
  <si>
    <t>原：历史街区保护与更新（3006065）</t>
  </si>
  <si>
    <t>Historic Urban Landscape</t>
  </si>
  <si>
    <t>花卉试验设计与生物统计</t>
  </si>
  <si>
    <t>风景园林学（农学，硕和博、所有方向）、风景园林（全日制专硕）园林植物方向园林植物生产模块</t>
  </si>
  <si>
    <t>张曼</t>
  </si>
  <si>
    <t>2021-2新增</t>
  </si>
  <si>
    <t>Experimental Design and Biostatistics in Floriculture</t>
  </si>
  <si>
    <r>
      <rPr>
        <sz val="9"/>
        <rFont val="宋体"/>
        <charset val="134"/>
      </rPr>
      <t>生态与设计</t>
    </r>
  </si>
  <si>
    <r>
      <rPr>
        <sz val="9"/>
        <rFont val="宋体"/>
        <charset val="134"/>
      </rPr>
      <t>风景园林（全日制专硕，园林植物方向生态学类）//风景园林（全日制专硕，风景园林方向景观生态模块）</t>
    </r>
  </si>
  <si>
    <t>李湛东</t>
  </si>
  <si>
    <t>风景园林学
（农学）</t>
  </si>
  <si>
    <t>Ecological Design</t>
  </si>
  <si>
    <r>
      <rPr>
        <sz val="9"/>
        <rFont val="宋体"/>
        <charset val="134"/>
      </rPr>
      <t>旅游目的地规划案例研究</t>
    </r>
  </si>
  <si>
    <t>风景园林学（工学，旅游管理方向旅游管理模块）（学硕）</t>
  </si>
  <si>
    <t>张茵</t>
  </si>
  <si>
    <t>旅游管理</t>
  </si>
  <si>
    <t>Tourism Destination Planning Case Study</t>
  </si>
  <si>
    <r>
      <rPr>
        <sz val="9"/>
        <rFont val="宋体"/>
        <charset val="134"/>
      </rPr>
      <t>风景园林设计</t>
    </r>
    <r>
      <rPr>
        <sz val="9"/>
        <rFont val="Times New Roman"/>
        <family val="1"/>
      </rPr>
      <t>STUDIO-I</t>
    </r>
  </si>
  <si>
    <t>风景园林（全日制专硕所有学生）（风景园林方向风景园林规划与设计模块）</t>
  </si>
  <si>
    <t>郭巍
张晋石</t>
  </si>
  <si>
    <t xml:space="preserve">
教授</t>
  </si>
  <si>
    <r>
      <rPr>
        <sz val="9"/>
        <rFont val="宋体"/>
        <charset val="134"/>
        <scheme val="minor"/>
      </rPr>
      <t>2016-2新增；安排最大教室上课，注意限制专业、限选人数，</t>
    </r>
    <r>
      <rPr>
        <b/>
        <sz val="9"/>
        <rFont val="宋体"/>
        <charset val="134"/>
      </rPr>
      <t>要注意分班评图</t>
    </r>
  </si>
  <si>
    <t xml:space="preserve"> Landscape Architecture Design STUDIO-I</t>
  </si>
  <si>
    <r>
      <rPr>
        <sz val="9"/>
        <rFont val="宋体"/>
        <charset val="134"/>
      </rPr>
      <t>园林植物繁殖与生产技术</t>
    </r>
  </si>
  <si>
    <r>
      <rPr>
        <sz val="9"/>
        <rFont val="宋体"/>
        <charset val="134"/>
        <scheme val="minor"/>
      </rPr>
      <t>风景园林（全日制专硕）</t>
    </r>
    <r>
      <rPr>
        <sz val="9"/>
        <rFont val="宋体"/>
        <charset val="134"/>
      </rPr>
      <t>（园林植物方向园林植物生产模块）</t>
    </r>
  </si>
  <si>
    <t>吕英民</t>
  </si>
  <si>
    <t>2016-2新增</t>
  </si>
  <si>
    <t>Garden Plant Reproduction and Production Technology</t>
  </si>
  <si>
    <r>
      <rPr>
        <sz val="9"/>
        <rFont val="宋体"/>
        <charset val="134"/>
      </rPr>
      <t>立体绿化</t>
    </r>
  </si>
  <si>
    <r>
      <rPr>
        <sz val="9"/>
        <rFont val="宋体"/>
        <charset val="134"/>
        <scheme val="minor"/>
      </rPr>
      <t>风景园林（全日制专硕所有学生）</t>
    </r>
    <r>
      <rPr>
        <sz val="9"/>
        <rFont val="宋体"/>
        <charset val="134"/>
      </rPr>
      <t>（园林植物方向风景园林工程与技术模块）//风景园林（全日制专硕）（风景园林方向风景园林工程与技术模块）</t>
    </r>
  </si>
  <si>
    <t>李运远
戈晓宇</t>
  </si>
  <si>
    <t>2016-2新增；安排最大教室上课；注意限制专业、限选人数</t>
  </si>
  <si>
    <t>Three-dimensional Greening</t>
  </si>
  <si>
    <r>
      <rPr>
        <sz val="9"/>
        <rFont val="宋体"/>
        <charset val="134"/>
      </rPr>
      <t>园林植物资源与评价</t>
    </r>
  </si>
  <si>
    <t>风景园林（全日制专硕）（风景园林方向园林植物资源与应用模块、园林植物方向园林植物应用模块）</t>
  </si>
  <si>
    <t>罗乐</t>
  </si>
  <si>
    <r>
      <rPr>
        <sz val="9"/>
        <rFont val="宋体"/>
        <charset val="134"/>
        <scheme val="minor"/>
      </rPr>
      <t>2016-2新增，</t>
    </r>
    <r>
      <rPr>
        <sz val="9"/>
        <rFont val="宋体"/>
        <charset val="134"/>
      </rPr>
      <t>2018-2不开（教师出国）</t>
    </r>
  </si>
  <si>
    <t xml:space="preserve">Germplasm Resources and Evaluation of Landscape Plants </t>
  </si>
  <si>
    <r>
      <rPr>
        <sz val="9"/>
        <rFont val="宋体"/>
        <charset val="134"/>
      </rPr>
      <t>景观水文</t>
    </r>
  </si>
  <si>
    <r>
      <rPr>
        <sz val="9"/>
        <rFont val="宋体"/>
        <charset val="134"/>
        <scheme val="minor"/>
      </rPr>
      <t>风景园林（全日制专硕所有学生）</t>
    </r>
    <r>
      <rPr>
        <sz val="9"/>
        <rFont val="宋体"/>
        <charset val="134"/>
      </rPr>
      <t>（风景园林方向风景园林工程与技术模块）//风景园林学（工学）（硕）风景园林规划与设计小方向、风景园林（全日制专硕）（园林植物方向风景园林工程与技术模块）</t>
    </r>
  </si>
  <si>
    <t>王沛永
弋晓宇</t>
  </si>
  <si>
    <t>2016-2新增；安排最大教室上课，注意限制专业（优先保证专硕）、限选总选课人数</t>
  </si>
  <si>
    <t>Landscape Hydraulics and Construction</t>
  </si>
  <si>
    <r>
      <rPr>
        <sz val="9"/>
        <rFont val="宋体"/>
        <charset val="134"/>
      </rPr>
      <t>经典选读</t>
    </r>
  </si>
  <si>
    <t>风景园林学（工学）（博）风景园林历史与理论方向和风景园林规划设计与理论方向</t>
  </si>
  <si>
    <t>张晋石</t>
  </si>
  <si>
    <r>
      <rPr>
        <sz val="9"/>
        <rFont val="宋体"/>
        <charset val="134"/>
        <scheme val="minor"/>
      </rPr>
      <t>风景园林学</t>
    </r>
    <r>
      <rPr>
        <sz val="9"/>
        <rFont val="宋体"/>
        <charset val="134"/>
      </rPr>
      <t>（工学）</t>
    </r>
  </si>
  <si>
    <r>
      <rPr>
        <sz val="9"/>
        <rFont val="宋体"/>
        <charset val="134"/>
        <scheme val="minor"/>
      </rPr>
      <t>2019-2停开；</t>
    </r>
    <r>
      <rPr>
        <sz val="9"/>
        <color rgb="FFFF0000"/>
        <rFont val="宋体"/>
        <charset val="134"/>
      </rPr>
      <t>2020-2停开</t>
    </r>
    <r>
      <rPr>
        <sz val="9"/>
        <color rgb="FFFF0000"/>
        <rFont val="宋体"/>
        <charset val="134"/>
        <scheme val="minor"/>
      </rPr>
      <t xml:space="preserve">
2021-2停开</t>
    </r>
  </si>
  <si>
    <t>Classic Readings</t>
  </si>
  <si>
    <r>
      <rPr>
        <sz val="9"/>
        <rFont val="宋体"/>
        <charset val="134"/>
      </rPr>
      <t>风景园林学前沿</t>
    </r>
    <r>
      <rPr>
        <sz val="9"/>
        <rFont val="Times New Roman"/>
        <family val="1"/>
      </rPr>
      <t>-</t>
    </r>
    <r>
      <rPr>
        <sz val="9"/>
        <rFont val="宋体"/>
        <charset val="134"/>
      </rPr>
      <t>园冶例释</t>
    </r>
  </si>
  <si>
    <r>
      <rPr>
        <sz val="9"/>
        <rFont val="宋体"/>
        <charset val="134"/>
        <scheme val="minor"/>
      </rPr>
      <t>风景园林学（工学）（博）</t>
    </r>
    <r>
      <rPr>
        <sz val="9"/>
        <rFont val="宋体"/>
        <charset val="134"/>
      </rPr>
      <t>//风景园林学（工学）（硕）风景园林规划与设计小方向</t>
    </r>
  </si>
  <si>
    <t>孟兆祯
曾洪立</t>
  </si>
  <si>
    <t>院士
副教授</t>
  </si>
  <si>
    <t>从2019-2起新增，由2006001（风景园林发展研讨）调整而来</t>
  </si>
  <si>
    <t>Frontier Landscape Architecture-The Case Interpretation of Yuan Ye</t>
  </si>
  <si>
    <t>一带一路留学生全英文课程</t>
  </si>
  <si>
    <r>
      <rPr>
        <sz val="9"/>
        <rFont val="Times New Roman"/>
        <family val="1"/>
      </rPr>
      <t>Landform Design</t>
    </r>
    <r>
      <rPr>
        <sz val="9"/>
        <rFont val="宋体"/>
        <charset val="134"/>
      </rPr>
      <t>（地形设计）</t>
    </r>
  </si>
  <si>
    <t>一带一路留学生</t>
  </si>
  <si>
    <t>戈晓宇
林辰松</t>
  </si>
  <si>
    <t>讲师
副教授</t>
  </si>
  <si>
    <t>2017-2新增;2019.11提交了教学大纲，但学时数分布不对</t>
  </si>
  <si>
    <t>Landform Design</t>
  </si>
  <si>
    <r>
      <rPr>
        <sz val="9"/>
        <rFont val="Times New Roman"/>
        <family val="1"/>
      </rPr>
      <t>Introduction to LA</t>
    </r>
    <r>
      <rPr>
        <sz val="9"/>
        <rFont val="宋体"/>
        <charset val="134"/>
      </rPr>
      <t>（风景园林概论）</t>
    </r>
  </si>
  <si>
    <t>张晋石
李正</t>
  </si>
  <si>
    <t>2017-2新增</t>
  </si>
  <si>
    <t>Introduction to Landscape Architecture</t>
  </si>
  <si>
    <r>
      <rPr>
        <sz val="9"/>
        <rFont val="Times New Roman"/>
        <family val="1"/>
      </rPr>
      <t>MLA Studio I</t>
    </r>
    <r>
      <rPr>
        <sz val="9"/>
        <rFont val="宋体"/>
        <charset val="134"/>
      </rPr>
      <t>（风景园林设计</t>
    </r>
    <r>
      <rPr>
        <sz val="9"/>
        <rFont val="Times New Roman"/>
        <family val="1"/>
      </rPr>
      <t>STUDIO-I</t>
    </r>
    <r>
      <rPr>
        <sz val="9"/>
        <rFont val="宋体"/>
        <charset val="134"/>
      </rPr>
      <t>）</t>
    </r>
  </si>
  <si>
    <t>郑曦
吴丹子</t>
  </si>
  <si>
    <t>MLA Studio I</t>
  </si>
  <si>
    <r>
      <rPr>
        <sz val="9"/>
        <rFont val="Times New Roman"/>
        <family val="1"/>
      </rPr>
      <t>Artistic expression of landscape design</t>
    </r>
    <r>
      <rPr>
        <sz val="9"/>
        <rFont val="宋体"/>
        <charset val="134"/>
      </rPr>
      <t>（风景园林设计艺术表达）</t>
    </r>
  </si>
  <si>
    <t xml:space="preserve"> 肖遥</t>
  </si>
  <si>
    <t>2017-2新增主讲从2019-2起由刘毅娟更改为肖遥</t>
  </si>
  <si>
    <t>Artistic Expression of Landscape Design</t>
  </si>
  <si>
    <r>
      <rPr>
        <sz val="9"/>
        <rFont val="Times New Roman"/>
        <family val="1"/>
      </rPr>
      <t>LA and urban planning</t>
    </r>
    <r>
      <rPr>
        <sz val="9"/>
        <rFont val="宋体"/>
        <charset val="134"/>
      </rPr>
      <t>（风景园林与都市）</t>
    </r>
  </si>
  <si>
    <t>李翅
钱云</t>
  </si>
  <si>
    <t>2017-2新增
2018-01-02</t>
  </si>
  <si>
    <t>Landscape and Urban Planning</t>
  </si>
  <si>
    <r>
      <rPr>
        <sz val="9"/>
        <rFont val="Times New Roman"/>
        <family val="1"/>
      </rPr>
      <t>Landscape Design III</t>
    </r>
    <r>
      <rPr>
        <sz val="9"/>
        <rFont val="宋体"/>
        <charset val="134"/>
      </rPr>
      <t>（风景园林设计</t>
    </r>
    <r>
      <rPr>
        <sz val="9"/>
        <rFont val="Times New Roman"/>
        <family val="1"/>
      </rPr>
      <t>III</t>
    </r>
    <r>
      <rPr>
        <sz val="9"/>
        <rFont val="宋体"/>
        <charset val="134"/>
      </rPr>
      <t>）</t>
    </r>
  </si>
  <si>
    <t>刘志成
林箐</t>
  </si>
  <si>
    <t>Landscape Design III</t>
  </si>
  <si>
    <r>
      <rPr>
        <sz val="9"/>
        <rFont val="Times New Roman"/>
        <family val="1"/>
      </rPr>
      <t>Design and Research</t>
    </r>
    <r>
      <rPr>
        <sz val="9"/>
        <rFont val="宋体"/>
        <charset val="134"/>
      </rPr>
      <t>（设计与研究）</t>
    </r>
  </si>
  <si>
    <t>徐昉</t>
  </si>
  <si>
    <r>
      <rPr>
        <sz val="9"/>
        <rFont val="宋体"/>
        <charset val="134"/>
        <scheme val="minor"/>
      </rPr>
      <t>2018-2新增；主讲从2019-2起</t>
    </r>
    <r>
      <rPr>
        <sz val="9"/>
        <rFont val="宋体"/>
        <charset val="134"/>
      </rPr>
      <t>由王向荣更改为徐昉</t>
    </r>
  </si>
  <si>
    <t>Design and Research</t>
  </si>
  <si>
    <r>
      <rPr>
        <sz val="9"/>
        <rFont val="Times New Roman"/>
        <family val="1"/>
      </rPr>
      <t>Landscape plant planning and design</t>
    </r>
    <r>
      <rPr>
        <sz val="9"/>
        <rFont val="宋体"/>
        <charset val="134"/>
      </rPr>
      <t>（园林植物景观规划与设计）</t>
    </r>
  </si>
  <si>
    <t>尹豪
郝培尧</t>
  </si>
  <si>
    <t>Landscape Plant Planning and Design</t>
  </si>
  <si>
    <r>
      <rPr>
        <sz val="9"/>
        <rFont val="Times New Roman"/>
        <family val="1"/>
      </rPr>
      <t>Chinese garden art</t>
    </r>
    <r>
      <rPr>
        <sz val="9"/>
        <rFont val="宋体"/>
        <charset val="134"/>
      </rPr>
      <t>（中国园林艺术）</t>
    </r>
  </si>
  <si>
    <t>赵晶</t>
  </si>
  <si>
    <r>
      <rPr>
        <sz val="9"/>
        <rFont val="宋体"/>
        <charset val="134"/>
        <scheme val="minor"/>
      </rPr>
      <t>2018-2新增，</t>
    </r>
    <r>
      <rPr>
        <sz val="9"/>
        <rFont val="宋体"/>
        <charset val="134"/>
      </rPr>
      <t>主讲从2020-2起由王应临、黄晓变更为赵晶</t>
    </r>
  </si>
  <si>
    <t>Chinese Garden Art</t>
  </si>
  <si>
    <r>
      <rPr>
        <sz val="9"/>
        <rFont val="Times New Roman"/>
        <family val="1"/>
      </rPr>
      <t>Tradition Chinese Plant culture and its Landscape Expression</t>
    </r>
    <r>
      <rPr>
        <sz val="9"/>
        <rFont val="宋体"/>
        <charset val="134"/>
      </rPr>
      <t>（中国传统植物文化）</t>
    </r>
  </si>
  <si>
    <t>Tradition Chinese Plant Culture and its Landscape Expression</t>
  </si>
  <si>
    <r>
      <rPr>
        <u/>
        <sz val="16"/>
        <rFont val="黑体"/>
        <charset val="134"/>
      </rPr>
      <t xml:space="preserve"> 生态与自然保护</t>
    </r>
    <r>
      <rPr>
        <sz val="16"/>
        <rFont val="黑体"/>
        <charset val="134"/>
      </rPr>
      <t>学院2021年秋季研究生课程教学计划</t>
    </r>
  </si>
  <si>
    <t>野生动物生态与管理</t>
  </si>
  <si>
    <t>野生动植物保护与利用（学硕）</t>
  </si>
  <si>
    <t>胡德夫</t>
  </si>
  <si>
    <t>野生动植物保护与利用</t>
  </si>
  <si>
    <t>Wildlife Ecology and Management</t>
  </si>
  <si>
    <r>
      <rPr>
        <sz val="9"/>
        <rFont val="宋体"/>
        <charset val="134"/>
        <scheme val="minor"/>
      </rPr>
      <t>植物形态</t>
    </r>
    <r>
      <rPr>
        <sz val="9"/>
        <rFont val="宋体"/>
        <charset val="134"/>
      </rPr>
      <t>与系统学</t>
    </r>
  </si>
  <si>
    <r>
      <rPr>
        <sz val="9"/>
        <color rgb="FF002060"/>
        <rFont val="宋体"/>
        <charset val="134"/>
        <scheme val="minor"/>
      </rPr>
      <t>野生动植物保护与利用（学硕）</t>
    </r>
    <r>
      <rPr>
        <sz val="9"/>
        <color indexed="56"/>
        <rFont val="宋体"/>
        <charset val="134"/>
      </rPr>
      <t>//自然保护区学（博）全方向</t>
    </r>
  </si>
  <si>
    <t>谢磊</t>
  </si>
  <si>
    <t>Plant Morphology and Systematics</t>
  </si>
  <si>
    <t>保护动物地理学</t>
  </si>
  <si>
    <r>
      <rPr>
        <sz val="9"/>
        <color rgb="FF002060"/>
        <rFont val="宋体"/>
        <charset val="134"/>
        <scheme val="minor"/>
      </rPr>
      <t>自然保护区学（学硕）//</t>
    </r>
    <r>
      <rPr>
        <sz val="9"/>
        <color indexed="56"/>
        <rFont val="宋体"/>
        <charset val="134"/>
      </rPr>
      <t>自然保护区学（博补修）</t>
    </r>
  </si>
  <si>
    <t>徐基良</t>
  </si>
  <si>
    <t>自然保护区学</t>
  </si>
  <si>
    <t>Conservation Zoogeography</t>
  </si>
  <si>
    <t>保护植物地理学</t>
  </si>
  <si>
    <t>邢韶华
王清春</t>
  </si>
  <si>
    <t>Protected Plant Geography</t>
  </si>
  <si>
    <t>自然保护区学（学硕）//自然保护区学（博补修）</t>
  </si>
  <si>
    <t>崔国发</t>
  </si>
  <si>
    <r>
      <rPr>
        <sz val="8"/>
        <rFont val="宋体"/>
        <charset val="134"/>
        <scheme val="minor"/>
      </rPr>
      <t>因该课和修订后的博士专业课冲突，从2020-1起，由秋季调到春季上课;</t>
    </r>
    <r>
      <rPr>
        <sz val="8"/>
        <rFont val="宋体"/>
        <charset val="134"/>
      </rPr>
      <t>2021方案修订时又调回秋季</t>
    </r>
  </si>
  <si>
    <t>Nature Conservology</t>
  </si>
  <si>
    <t>自然保护政策与法规</t>
  </si>
  <si>
    <t>自然保护区学（学硕）</t>
  </si>
  <si>
    <t>武曙红</t>
  </si>
  <si>
    <t>已开不变</t>
  </si>
  <si>
    <t>Nature Conservation: Policy and Law</t>
  </si>
  <si>
    <t>湿地生物地球化学专题</t>
  </si>
  <si>
    <t>生态学（硕）湿地生态学方向</t>
  </si>
  <si>
    <t>高俊琴
王玉玉</t>
  </si>
  <si>
    <t>Wetland Biogeochemistry</t>
  </si>
  <si>
    <t>野生动物（植物）生物学进展专题</t>
  </si>
  <si>
    <t>野生动植物保护与利用（学硕）（全体）</t>
  </si>
  <si>
    <t>李建强</t>
  </si>
  <si>
    <r>
      <rPr>
        <sz val="9"/>
        <color theme="1"/>
        <rFont val="宋体"/>
        <charset val="134"/>
        <scheme val="minor"/>
      </rPr>
      <t>2020-1起主讲由张东变更为李建强；</t>
    </r>
    <r>
      <rPr>
        <sz val="8"/>
        <color theme="1"/>
        <rFont val="宋体"/>
        <charset val="134"/>
      </rPr>
      <t>2021年起由春季调为秋季</t>
    </r>
  </si>
  <si>
    <r>
      <rPr>
        <sz val="9"/>
        <rFont val="Times New Roman"/>
        <family val="1"/>
      </rPr>
      <t>Progress in Wild Animal</t>
    </r>
    <r>
      <rPr>
        <sz val="9"/>
        <rFont val="宋体"/>
        <charset val="134"/>
      </rPr>
      <t>（</t>
    </r>
    <r>
      <rPr>
        <sz val="9"/>
        <rFont val="Times New Roman"/>
        <family val="1"/>
      </rPr>
      <t>Plant</t>
    </r>
    <r>
      <rPr>
        <sz val="9"/>
        <rFont val="宋体"/>
        <charset val="134"/>
      </rPr>
      <t>）</t>
    </r>
    <r>
      <rPr>
        <sz val="9"/>
        <rFont val="Times New Roman"/>
        <family val="1"/>
      </rPr>
      <t>Biology</t>
    </r>
  </si>
  <si>
    <t>湿地景观设计</t>
  </si>
  <si>
    <t>张振明</t>
  </si>
  <si>
    <t>湿地生态学</t>
  </si>
  <si>
    <t>两年开1次,2020-2开设</t>
  </si>
  <si>
    <t>Wetland Landscape Design</t>
  </si>
  <si>
    <t>系统与进化生物学</t>
  </si>
  <si>
    <r>
      <rPr>
        <sz val="9"/>
        <color rgb="FF002060"/>
        <rFont val="宋体"/>
        <charset val="134"/>
        <scheme val="minor"/>
      </rPr>
      <t>野生动植物保护与利用（学硕）全体）//</t>
    </r>
    <r>
      <rPr>
        <sz val="9"/>
        <color indexed="56"/>
        <rFont val="宋体"/>
        <charset val="134"/>
      </rPr>
      <t>植物学（学硕）、动物学（学硕）全体、生态学（硕）微生物生态学方向</t>
    </r>
  </si>
  <si>
    <t>董文攀</t>
  </si>
  <si>
    <t>2020-2起新增；原课程:进化生物学专题（3016002）</t>
  </si>
  <si>
    <t>Systematic and Evolutionary Biology</t>
  </si>
  <si>
    <t>高级森林生态学</t>
  </si>
  <si>
    <r>
      <rPr>
        <sz val="9"/>
        <color theme="1"/>
        <rFont val="宋体"/>
        <charset val="134"/>
        <scheme val="minor"/>
      </rPr>
      <t>生态学（硕）</t>
    </r>
    <r>
      <rPr>
        <sz val="9"/>
        <color theme="1"/>
        <rFont val="宋体"/>
        <charset val="134"/>
      </rPr>
      <t>方向4和5、森林培育（硕）//农林经济管理（博士）</t>
    </r>
  </si>
  <si>
    <t>刘艳红
韩海荣
赵秀海
等</t>
  </si>
  <si>
    <t>生态学</t>
  </si>
  <si>
    <t>原3001030</t>
  </si>
  <si>
    <t>Advanced Forestry Ecology</t>
  </si>
  <si>
    <t>森林生态学研究进展</t>
  </si>
  <si>
    <t>生态学（硕、博）森林生态学）</t>
  </si>
  <si>
    <t>韩海荣</t>
  </si>
  <si>
    <t>Advances in Forest Ecology</t>
  </si>
  <si>
    <t>现代微生物生态学</t>
  </si>
  <si>
    <t>生态学（硕）方向3</t>
  </si>
  <si>
    <t>吴芳
崔宝凯
何双辉
司静
员瑗
张英</t>
  </si>
  <si>
    <r>
      <rPr>
        <sz val="9"/>
        <color theme="1"/>
        <rFont val="宋体"/>
        <charset val="134"/>
        <scheme val="major"/>
      </rPr>
      <t xml:space="preserve">讲师
教授
副教授
副教授
讲师 
副教授 </t>
    </r>
    <r>
      <rPr>
        <sz val="9"/>
        <color theme="1"/>
        <rFont val="宋体"/>
        <charset val="134"/>
      </rPr>
      <t xml:space="preserve">          </t>
    </r>
  </si>
  <si>
    <t>Current Microbial Ecology</t>
  </si>
  <si>
    <t>分子生态学理论与方法</t>
  </si>
  <si>
    <r>
      <rPr>
        <sz val="9"/>
        <color theme="1"/>
        <rFont val="宋体"/>
        <charset val="134"/>
        <scheme val="minor"/>
      </rPr>
      <t>生态学（硕</t>
    </r>
    <r>
      <rPr>
        <sz val="9"/>
        <color theme="1"/>
        <rFont val="宋体"/>
        <charset val="134"/>
      </rPr>
      <t>）//生态学（博）、野生动植物保护与利用（博）</t>
    </r>
  </si>
  <si>
    <t>杜芳</t>
  </si>
  <si>
    <t>原3001031,32学时，秋季开课</t>
  </si>
  <si>
    <t>Molecular Ecology: Theory and Methods</t>
  </si>
  <si>
    <r>
      <rPr>
        <sz val="9"/>
        <color theme="1"/>
        <rFont val="宋体"/>
        <charset val="134"/>
      </rPr>
      <t>实践生态学</t>
    </r>
  </si>
  <si>
    <r>
      <rPr>
        <sz val="9"/>
        <color theme="1"/>
        <rFont val="宋体"/>
        <charset val="134"/>
        <scheme val="minor"/>
      </rPr>
      <t>生态学（硕）</t>
    </r>
    <r>
      <rPr>
        <sz val="9"/>
        <color theme="1"/>
        <rFont val="宋体"/>
        <charset val="134"/>
      </rPr>
      <t>恢复生态学方向//林业硕士（全日制专硕、非全日制专硕）水土保持与荒漠化类</t>
    </r>
  </si>
  <si>
    <t>侯继华</t>
  </si>
  <si>
    <t>原7001021（32学时）；因有林业硕士非全日制专硕，建议安排周末上课</t>
  </si>
  <si>
    <t>Practical Ecology</t>
  </si>
  <si>
    <t>全球生态学</t>
  </si>
  <si>
    <t>生态学（硕）方向3-5、生态学博1、3、4、5方向</t>
  </si>
  <si>
    <t>孙晗</t>
  </si>
  <si>
    <t>2021-2新开2021-2申请停开</t>
  </si>
  <si>
    <t>Global Ecology</t>
  </si>
  <si>
    <r>
      <rPr>
        <sz val="9"/>
        <rFont val="宋体"/>
        <charset val="134"/>
      </rPr>
      <t>景观生态学</t>
    </r>
  </si>
  <si>
    <r>
      <rPr>
        <sz val="9"/>
        <color theme="1"/>
        <rFont val="宋体"/>
        <charset val="134"/>
        <scheme val="minor"/>
      </rPr>
      <t>生态学（硕、博）</t>
    </r>
    <r>
      <rPr>
        <sz val="9"/>
        <color indexed="8"/>
        <rFont val="宋体"/>
        <charset val="134"/>
      </rPr>
      <t>、风景园林学、水土保持与荒漠化防治</t>
    </r>
  </si>
  <si>
    <t>康峰峰</t>
  </si>
  <si>
    <t>2020-1起主讲牛树奎更换为康峰峰；原3001038</t>
  </si>
  <si>
    <t>Landscape Ecology</t>
  </si>
  <si>
    <t>植物繁殖生态学</t>
  </si>
  <si>
    <t>生态学（硕）方向1</t>
  </si>
  <si>
    <t>王娟</t>
  </si>
  <si>
    <r>
      <rPr>
        <sz val="8"/>
        <color rgb="FF7030A0"/>
        <rFont val="宋体"/>
        <charset val="134"/>
        <scheme val="minor"/>
      </rPr>
      <t xml:space="preserve">2021-2新开
</t>
    </r>
    <r>
      <rPr>
        <sz val="8"/>
        <color rgb="FFFF0000"/>
        <rFont val="宋体"/>
        <charset val="134"/>
        <scheme val="minor"/>
      </rPr>
      <t>2021-2停开</t>
    </r>
  </si>
  <si>
    <t>Plant Propagation Ecology</t>
  </si>
  <si>
    <t>森林生物地球化学循环</t>
  </si>
  <si>
    <t>Biogeochemical Cycle in Forest</t>
  </si>
  <si>
    <t>森林生态系统服务功能理论与实践</t>
  </si>
  <si>
    <r>
      <rPr>
        <sz val="9"/>
        <rFont val="宋体"/>
        <charset val="134"/>
        <scheme val="minor"/>
      </rPr>
      <t>生态学（硕）</t>
    </r>
    <r>
      <rPr>
        <sz val="9"/>
        <rFont val="宋体"/>
        <charset val="134"/>
      </rPr>
      <t>森林生态学方向</t>
    </r>
  </si>
  <si>
    <t>程小琴</t>
  </si>
  <si>
    <t>2021-2新开
2021-2学院申请停开一次</t>
  </si>
  <si>
    <t>Theory and Practice of Forest Ecological Service Function</t>
  </si>
  <si>
    <t>生态资产和产品评估管理</t>
  </si>
  <si>
    <t>徐洁</t>
  </si>
  <si>
    <r>
      <rPr>
        <sz val="9"/>
        <rFont val="宋体"/>
        <charset val="134"/>
        <scheme val="minor"/>
      </rPr>
      <t>原自然保护政策与法规（3016008）</t>
    </r>
    <r>
      <rPr>
        <sz val="9"/>
        <color rgb="FF7030A0"/>
        <rFont val="宋体"/>
        <charset val="134"/>
        <scheme val="minor"/>
      </rPr>
      <t xml:space="preserve">
</t>
    </r>
    <r>
      <rPr>
        <sz val="9"/>
        <color rgb="FFFF0000"/>
        <rFont val="宋体"/>
        <charset val="134"/>
        <scheme val="minor"/>
      </rPr>
      <t>2021-2停开</t>
    </r>
  </si>
  <si>
    <t>Evaluation and Management of Ecological Assets and Products</t>
  </si>
  <si>
    <t>如何做好学术报告</t>
  </si>
  <si>
    <t>生态学（学硕）微生物生态学方向</t>
  </si>
  <si>
    <t>张英</t>
  </si>
  <si>
    <r>
      <rPr>
        <sz val="9"/>
        <rFont val="宋体"/>
        <charset val="134"/>
        <scheme val="minor"/>
      </rPr>
      <t>2021-2新增；</t>
    </r>
    <r>
      <rPr>
        <sz val="9"/>
        <color rgb="FF7030A0"/>
        <rFont val="宋体"/>
        <charset val="134"/>
        <scheme val="minor"/>
      </rPr>
      <t xml:space="preserve">
</t>
    </r>
    <r>
      <rPr>
        <sz val="9"/>
        <color indexed="30"/>
        <rFont val="宋体"/>
        <charset val="134"/>
      </rPr>
      <t>教学大纲缺审定人</t>
    </r>
  </si>
  <si>
    <t>Giving an Effective Presentation</t>
  </si>
  <si>
    <t>湿地生态学专题</t>
  </si>
  <si>
    <t>生态学（博）湿地生态学方向</t>
  </si>
  <si>
    <t>王玉玉</t>
  </si>
  <si>
    <t>湿地生态</t>
  </si>
  <si>
    <t>2019-2由原课程2016006（理论生态学）
2016005（湿地学前沿）合并而来；主讲教师从2019-2起由雷光春改为王玉玉</t>
  </si>
  <si>
    <t>Advances in Wetland Ecolgoy</t>
  </si>
  <si>
    <t>自然保护理论与技术前沿</t>
  </si>
  <si>
    <r>
      <rPr>
        <sz val="9"/>
        <color rgb="FF002060"/>
        <rFont val="宋体"/>
        <charset val="134"/>
        <scheme val="minor"/>
      </rPr>
      <t>自然保护区学（博）</t>
    </r>
    <r>
      <rPr>
        <sz val="9"/>
        <color indexed="56"/>
        <rFont val="宋体"/>
        <charset val="134"/>
      </rPr>
      <t>//自然保护区学（硕）、生态学（硕）方向2</t>
    </r>
  </si>
  <si>
    <t>栾晓峰</t>
  </si>
  <si>
    <t xml:space="preserve">教授    </t>
  </si>
  <si>
    <t>从2019-2起新增；2020-2起主讲由崔国发更换为栾晓峰</t>
  </si>
  <si>
    <t>Frontier Protection Theory and Technology</t>
  </si>
  <si>
    <r>
      <rPr>
        <sz val="9"/>
        <color theme="1"/>
        <rFont val="宋体"/>
        <charset val="134"/>
      </rPr>
      <t>生态学专题</t>
    </r>
  </si>
  <si>
    <r>
      <rPr>
        <sz val="9"/>
        <color theme="1"/>
        <rFont val="宋体"/>
        <charset val="134"/>
        <scheme val="minor"/>
      </rPr>
      <t>生态学（博）</t>
    </r>
    <r>
      <rPr>
        <sz val="9"/>
        <color theme="1"/>
        <rFont val="宋体"/>
        <charset val="134"/>
      </rPr>
      <t>方向3-5</t>
    </r>
  </si>
  <si>
    <t>王襄平</t>
  </si>
  <si>
    <t>原2001017</t>
  </si>
  <si>
    <t>Advances of Ecological Studies</t>
  </si>
  <si>
    <t>调整后的大纲已录</t>
  </si>
  <si>
    <t>野生动物保护与利用系列专题</t>
  </si>
  <si>
    <t>野生动植物保护与利用（博）</t>
  </si>
  <si>
    <t>张东
胡德夫</t>
  </si>
  <si>
    <t>原：野生动植物保护与利用系列专题（2016009）</t>
  </si>
  <si>
    <t xml:space="preserve">A Series of Sessions on Conservation and 
Utilization of Wild Animal and Plant
</t>
  </si>
  <si>
    <t>生物地理学讲座</t>
  </si>
  <si>
    <r>
      <rPr>
        <sz val="9"/>
        <color theme="1"/>
        <rFont val="宋体"/>
        <charset val="134"/>
        <scheme val="minor"/>
      </rPr>
      <t>野生动植物保护与利用（博）/</t>
    </r>
    <r>
      <rPr>
        <sz val="9"/>
        <color theme="1"/>
        <rFont val="宋体"/>
        <charset val="134"/>
      </rPr>
      <t>/野生动植物保护与利用（学硕）</t>
    </r>
  </si>
  <si>
    <t>关文彬</t>
  </si>
  <si>
    <t>原生物地理学讲座，32学时（2016002）</t>
  </si>
  <si>
    <t>Biogeography</t>
  </si>
  <si>
    <r>
      <rPr>
        <sz val="9"/>
        <rFont val="宋体"/>
        <charset val="134"/>
      </rPr>
      <t>森林生态系统理论与应用</t>
    </r>
  </si>
  <si>
    <t>韩海荣
田呈明
王新杰，等</t>
  </si>
  <si>
    <t>生态学
森林保护学
森林经理学</t>
  </si>
  <si>
    <t>共274人，2个班，其中平时班和周末班各1个，2018-2由32调至48    2021-2由48学时调至32学时（原7001007）</t>
  </si>
  <si>
    <t>Forest Ecosystem Principle and Application</t>
  </si>
  <si>
    <r>
      <rPr>
        <sz val="9"/>
        <rFont val="Times New Roman"/>
        <family val="1"/>
      </rPr>
      <t>Forest Ecology (</t>
    </r>
    <r>
      <rPr>
        <sz val="9"/>
        <rFont val="宋体"/>
        <charset val="134"/>
      </rPr>
      <t>森林生态学</t>
    </r>
    <r>
      <rPr>
        <sz val="9"/>
        <rFont val="Times New Roman"/>
        <family val="1"/>
      </rPr>
      <t>)</t>
    </r>
  </si>
  <si>
    <t>李俊清</t>
  </si>
  <si>
    <t>原8001002，因学院变化，课程编号调整</t>
  </si>
  <si>
    <t>Forest Ecology</t>
  </si>
  <si>
    <t>无</t>
  </si>
  <si>
    <r>
      <rPr>
        <sz val="9"/>
        <rFont val="Times New Roman"/>
        <family val="1"/>
      </rPr>
      <t>Advanced Forest Ecology</t>
    </r>
    <r>
      <rPr>
        <sz val="9"/>
        <rFont val="宋体"/>
        <charset val="134"/>
      </rPr>
      <t>（高级森林生态学）</t>
    </r>
  </si>
  <si>
    <t>林学院全英文研究生课程项目2017</t>
  </si>
  <si>
    <t>孙建新</t>
  </si>
  <si>
    <t>2017-2新增,2019-2因留学生报到晚，申请临时调到2020-1开设，但2020-1因疫情和留学生上课时差问题停开一次，2020-2开设，2018-2020级一起上课。</t>
  </si>
  <si>
    <t>Advanced Forest Ecology</t>
  </si>
  <si>
    <r>
      <rPr>
        <u/>
        <sz val="16"/>
        <rFont val="黑体"/>
        <charset val="134"/>
      </rPr>
      <t xml:space="preserve"> 马克思主义学院 </t>
    </r>
    <r>
      <rPr>
        <sz val="16"/>
        <rFont val="黑体"/>
        <charset val="134"/>
      </rPr>
      <t>2021年秋季研究生课程教学计划</t>
    </r>
  </si>
  <si>
    <r>
      <rPr>
        <b/>
        <sz val="10.5"/>
        <color indexed="8"/>
        <rFont val="华文仿宋"/>
        <charset val="134"/>
      </rPr>
      <t>英文名称</t>
    </r>
  </si>
  <si>
    <t>全校硕士研究生</t>
  </si>
  <si>
    <t>张秀芹
杨哲
朱洪强
樊阳程</t>
  </si>
  <si>
    <t>教授
讲师
副教授
教授</t>
  </si>
  <si>
    <t>马克思主义理论</t>
  </si>
  <si>
    <t>按6个班做计划，每班限选197人（其中1个为周末班，因有非全日制专硕选课）</t>
  </si>
  <si>
    <t>自然辩证法概论</t>
  </si>
  <si>
    <t>自然科学类硕士生</t>
  </si>
  <si>
    <t>徐保军</t>
  </si>
  <si>
    <t>从2019-2起主讲由刘霞改为徐保军；2021-2学期按4个班做计划（其中1个为周末班，因有非全日制专硕选课），每个班限选197人</t>
  </si>
  <si>
    <t>Natural Dialectics</t>
  </si>
  <si>
    <t>马克思主义与社会科学方法论</t>
  </si>
  <si>
    <t>人文社科和艺术类硕士生</t>
  </si>
  <si>
    <t>杨志华
杨哲
兰俏枝
张婷
蔡紫薇
王晓丹</t>
  </si>
  <si>
    <t>教授
讲师
副教授
讲师
讲师
讲师</t>
  </si>
  <si>
    <t>2021-2按2个大班做计划（含1个周末班，因有非全日制专硕选课），每个班限选197人；从2019-2起主讲已由刘霞改为杨志华</t>
  </si>
  <si>
    <t>Marxism and Methodologies of Social Sciences Research</t>
  </si>
  <si>
    <t>思想政治教育学专题</t>
  </si>
  <si>
    <t>戴秀丽
苏静</t>
  </si>
  <si>
    <t>Special Topic on Education in Ideology and Politics</t>
  </si>
  <si>
    <t>马克思主义生态思想专题</t>
  </si>
  <si>
    <r>
      <rPr>
        <sz val="9"/>
        <color theme="1"/>
        <rFont val="宋体"/>
        <charset val="134"/>
      </rPr>
      <t>马克思主义理论（马克思主义基本原理）</t>
    </r>
    <r>
      <rPr>
        <sz val="9"/>
        <color indexed="36"/>
        <rFont val="宋体"/>
        <charset val="134"/>
      </rPr>
      <t>、</t>
    </r>
    <r>
      <rPr>
        <sz val="9"/>
        <rFont val="宋体"/>
        <charset val="134"/>
      </rPr>
      <t>哲学（全体硕士）</t>
    </r>
  </si>
  <si>
    <t>杨志华</t>
  </si>
  <si>
    <t>Marxist Ecological Thoughts</t>
  </si>
  <si>
    <t>科学社会主义前沿问题</t>
  </si>
  <si>
    <t>马克思主义理论（马克思主义基本原理、马克思主义中国化研究）</t>
  </si>
  <si>
    <t>从2019-2起由巩前文调整为徐保军</t>
  </si>
  <si>
    <t>Issues on Scientific Socialism</t>
  </si>
  <si>
    <t>大纲已修订</t>
  </si>
  <si>
    <t>德育专题</t>
  </si>
  <si>
    <t>马克思主义理论（思想政治教育）</t>
  </si>
  <si>
    <t>陈丽鸿
宋兵波</t>
  </si>
  <si>
    <t>Moral Education</t>
  </si>
  <si>
    <t>中国近现代史基本问题研究</t>
  </si>
  <si>
    <t>马克思主义理论（中国近现代史基本问题研究）</t>
  </si>
  <si>
    <t>傅洁茹
周景勇</t>
  </si>
  <si>
    <t>Research on Basic Problems of Modern Chinese History</t>
  </si>
  <si>
    <t>马克思主义理论研究方法</t>
  </si>
  <si>
    <t>马克思主义理论全体硕士生</t>
  </si>
  <si>
    <t>方然</t>
  </si>
  <si>
    <t>从2019-2起新增。原名《社会调查研究方法》3021004，学时不变</t>
  </si>
  <si>
    <t>Marxism Research Methods</t>
  </si>
  <si>
    <t>中国绿色发展道路专题</t>
  </si>
  <si>
    <r>
      <rPr>
        <sz val="9"/>
        <color theme="1"/>
        <rFont val="宋体"/>
        <charset val="134"/>
      </rPr>
      <t>马克思主义理论、</t>
    </r>
    <r>
      <rPr>
        <sz val="9"/>
        <rFont val="宋体"/>
        <charset val="134"/>
      </rPr>
      <t>哲学</t>
    </r>
  </si>
  <si>
    <t>高兴武
吴守蓉
周国文
周景勇</t>
  </si>
  <si>
    <t>副教授
教授
教授
副教授</t>
  </si>
  <si>
    <r>
      <rPr>
        <sz val="9"/>
        <color theme="1"/>
        <rFont val="宋体"/>
        <charset val="134"/>
      </rPr>
      <t xml:space="preserve">含原当代中国政府与政治专题、公共管理改革思潮研究3021031、中国近现代生态问题研究3021012
</t>
    </r>
    <r>
      <rPr>
        <sz val="9"/>
        <color rgb="FFFF0000"/>
        <rFont val="宋体"/>
        <charset val="134"/>
      </rPr>
      <t>2021-2停开</t>
    </r>
  </si>
  <si>
    <t>China's Green Development Road</t>
  </si>
  <si>
    <t>中西方哲学专题</t>
  </si>
  <si>
    <t>哲学、马克思主义理论</t>
  </si>
  <si>
    <t xml:space="preserve">周国文
罗美云
</t>
  </si>
  <si>
    <t xml:space="preserve">教授
副教授
</t>
  </si>
  <si>
    <r>
      <rPr>
        <sz val="9"/>
        <color theme="1"/>
        <rFont val="宋体"/>
        <charset val="134"/>
      </rPr>
      <t>含原中国哲学3021007、西方哲学3021006、伦理学专题3021014</t>
    </r>
    <r>
      <rPr>
        <sz val="9"/>
        <rFont val="宋体"/>
        <charset val="134"/>
      </rPr>
      <t>（哲学）</t>
    </r>
  </si>
  <si>
    <t xml:space="preserve">Theme of Chinese and Western Philosophy </t>
  </si>
  <si>
    <t>中共党史研究</t>
  </si>
  <si>
    <t>马克思主义理论方向4</t>
  </si>
  <si>
    <t>郝正春</t>
  </si>
  <si>
    <r>
      <rPr>
        <sz val="9"/>
        <color rgb="FFFF0000"/>
        <rFont val="宋体"/>
        <charset val="134"/>
      </rPr>
      <t xml:space="preserve">2020-1停开；
2021-1停开
</t>
    </r>
    <r>
      <rPr>
        <sz val="9"/>
        <rFont val="宋体"/>
        <charset val="134"/>
      </rPr>
      <t>2021修订由春季调秋季</t>
    </r>
  </si>
  <si>
    <t>Research on the CCP History</t>
  </si>
  <si>
    <t>西方哲学经典导读</t>
  </si>
  <si>
    <t>哲学</t>
  </si>
  <si>
    <t>樊阳程</t>
  </si>
  <si>
    <t>由人文学院课程编号3008086调整到马院</t>
  </si>
  <si>
    <t xml:space="preserve"> Introduction to Western Philosophy Classics</t>
  </si>
  <si>
    <t>哲学基础问题与方法</t>
  </si>
  <si>
    <t>阎景娟</t>
  </si>
  <si>
    <t>Fundamental Problems and Methods of Philosophy</t>
  </si>
  <si>
    <t>科技史与历史自然地理</t>
  </si>
  <si>
    <t>哲学所有方向</t>
  </si>
  <si>
    <t>郎洁</t>
  </si>
  <si>
    <t>History of Science and Technology and Historical Physical Geography</t>
  </si>
  <si>
    <t>习近平新时代中国特色社会主义思想专题</t>
  </si>
  <si>
    <t>马克思主义理论（马克思主义中国化、中国近现代史基本问题研究）</t>
  </si>
  <si>
    <t>吴守蓉</t>
  </si>
  <si>
    <t>原中国特色社会主义建设理论与实践（3021035）</t>
  </si>
  <si>
    <t>Special Topic on Xi Jinping's Thoughts on Socialism with Chinese Characteristics in the New Era</t>
  </si>
  <si>
    <t>专业学位（MPA）研究生课程</t>
  </si>
  <si>
    <t>MPA037</t>
  </si>
  <si>
    <t>公共管理</t>
  </si>
  <si>
    <t>公共管理（非全日制专硕）</t>
  </si>
  <si>
    <t>林震
陈佳</t>
  </si>
  <si>
    <t>马思主义中国化、行政管理</t>
  </si>
  <si>
    <t>集中班</t>
  </si>
  <si>
    <t>Public Administration</t>
  </si>
  <si>
    <t>MPA038</t>
  </si>
  <si>
    <t>公共政策分析</t>
  </si>
  <si>
    <t>陈佳
林震</t>
  </si>
  <si>
    <t>行政管理、马思主义中国化</t>
  </si>
  <si>
    <r>
      <rPr>
        <b/>
        <sz val="8"/>
        <rFont val="宋体"/>
        <charset val="134"/>
      </rPr>
      <t>集中班</t>
    </r>
    <r>
      <rPr>
        <sz val="8"/>
        <rFont val="宋体"/>
        <charset val="134"/>
      </rPr>
      <t>；原课程编号3008077</t>
    </r>
  </si>
  <si>
    <t>Public Policy Analysis</t>
  </si>
  <si>
    <t>MPA005</t>
  </si>
  <si>
    <t>巩前文
张宁</t>
  </si>
  <si>
    <t>马思主义中国化</t>
  </si>
  <si>
    <t>MPA008</t>
  </si>
  <si>
    <t>政治学</t>
  </si>
  <si>
    <t>高兴武
李岩</t>
  </si>
  <si>
    <t>Politics</t>
  </si>
  <si>
    <t>MPA029</t>
  </si>
  <si>
    <t>社会研究方法</t>
  </si>
  <si>
    <t>方然
巩前文</t>
  </si>
  <si>
    <t>6（实践）</t>
  </si>
  <si>
    <t>Research Methods for Social Science</t>
  </si>
  <si>
    <t>MPA039</t>
  </si>
  <si>
    <t>公共伦理</t>
  </si>
  <si>
    <t>张秀芹
张连伟</t>
  </si>
  <si>
    <t>马克思主义基本原理</t>
  </si>
  <si>
    <r>
      <rPr>
        <b/>
        <sz val="8"/>
        <rFont val="宋体"/>
        <charset val="134"/>
      </rPr>
      <t>2020-2起新增，集中班</t>
    </r>
    <r>
      <rPr>
        <sz val="8"/>
        <rFont val="宋体"/>
        <charset val="134"/>
      </rPr>
      <t>；原课程名称《公共伦理专题》（MPA023），由24学时调成32学时。</t>
    </r>
  </si>
  <si>
    <t>The Subject of Public Ethics</t>
  </si>
  <si>
    <t>MPA040</t>
  </si>
  <si>
    <t>社会组织管理与社会治理</t>
  </si>
  <si>
    <t>2020-2起新增，集中班</t>
  </si>
  <si>
    <t>Social Organization Management and Social Governance</t>
  </si>
  <si>
    <t>MPA043</t>
  </si>
  <si>
    <t>绿色行政</t>
  </si>
  <si>
    <t>吴守蓉
林震</t>
  </si>
  <si>
    <r>
      <rPr>
        <b/>
        <sz val="8"/>
        <rFont val="宋体"/>
        <charset val="134"/>
      </rPr>
      <t>2020-2起新增，集中班；</t>
    </r>
    <r>
      <rPr>
        <sz val="8"/>
        <rFont val="宋体"/>
        <charset val="134"/>
      </rPr>
      <t>原课程名称《绿色行政专题》（3008055），由春季调到秋季。</t>
    </r>
  </si>
  <si>
    <t>Green Administration</t>
  </si>
  <si>
    <t>中国马克思主义与当代</t>
  </si>
  <si>
    <t>全校博士研究生</t>
  </si>
  <si>
    <t>1个班，借二教大报告厅</t>
  </si>
  <si>
    <t>Chinese Marxism and Contemporary World</t>
  </si>
  <si>
    <t>乡村振兴战略研究专题</t>
  </si>
  <si>
    <t xml:space="preserve">生态文明建设与管理（博） </t>
  </si>
  <si>
    <t>戴秀丽
吴守蓉
周国文
巩前文</t>
  </si>
  <si>
    <t>教授
副教授
教授
副教授</t>
  </si>
  <si>
    <t>Special Research on the Strategy of Rural Vitalization</t>
  </si>
  <si>
    <t>习近平新时代中国特色社会主义思想专题研究</t>
  </si>
  <si>
    <t xml:space="preserve">樊阳程徐保军 张婷  蔡紫薇  田园  王晓丹 </t>
  </si>
  <si>
    <t xml:space="preserve">副教授  副教授  讲师  讲师  讲师  讲师 </t>
  </si>
  <si>
    <t>1个班，每班限选190人，2021-2新开</t>
  </si>
  <si>
    <t>Monograph Study on Xi Jinping Thought on Socialism with Chinese Characteristics for a New Era</t>
  </si>
  <si>
    <t>马克思恩格斯列宁经典著作选读</t>
  </si>
  <si>
    <t>其余全校博士研究生</t>
  </si>
  <si>
    <t>张秀芹</t>
  </si>
  <si>
    <t>1个班，每班限选190人，2021-2期由32学时调整为18学时</t>
  </si>
  <si>
    <t>Reading of Classic Works of Marx Engels and Lenin</t>
  </si>
  <si>
    <r>
      <rPr>
        <u/>
        <sz val="16"/>
        <rFont val="黑体"/>
        <charset val="134"/>
      </rPr>
      <t xml:space="preserve"> 其他部门 </t>
    </r>
    <r>
      <rPr>
        <sz val="16"/>
        <rFont val="黑体"/>
        <charset val="134"/>
      </rPr>
      <t>2021年秋季研究生课程教学计划</t>
    </r>
    <r>
      <rPr>
        <sz val="14"/>
        <rFont val="黑体"/>
        <charset val="134"/>
      </rPr>
      <t>（留学生开课班次待定，开课时间建议滞后几周）</t>
    </r>
  </si>
  <si>
    <t>仪器分析—光谱</t>
  </si>
  <si>
    <t>植物学（硕）、微生物学（硕）、遗传学（硕）、细胞生物学（硕）、木材科学与技术（硕）、林产化学加工工程（硕）、生物质能源与材料（硕）、农产品加工及贮藏工程（硕）、土壤学（硕）、森林培育（硕）、森林保护学（硕）、材料与化工（所有专硕）</t>
  </si>
  <si>
    <t>周金池
赵楠</t>
  </si>
  <si>
    <t>高级实验师
高级实验师</t>
  </si>
  <si>
    <t>实验室与设备管理处</t>
  </si>
  <si>
    <t>选课人数越120人</t>
  </si>
  <si>
    <t>Instrumental Analysis (Spectrum)</t>
  </si>
  <si>
    <t>电子显微分析</t>
  </si>
  <si>
    <t>公选课</t>
  </si>
  <si>
    <t>刘美芹
史军娜
高永伟</t>
  </si>
  <si>
    <t>高级实验师</t>
  </si>
  <si>
    <t>原《电镜原理与应用》</t>
  </si>
  <si>
    <t>Electronic Microscopy Analysis</t>
  </si>
  <si>
    <t>学科信息专题检索Ⅰ（理工农学类）</t>
  </si>
  <si>
    <t>数学、动物学、生态学（学硕）、机械设计理论、车辆工程、计算机科学与技术（学硕）、土木工程、林业装备与信息化（学硕）、林业电气化与自动化（硕）、野生动植物保护与利用（学硕）、林业信息工程（博）</t>
  </si>
  <si>
    <r>
      <rPr>
        <sz val="9"/>
        <color theme="1"/>
        <rFont val="宋体"/>
        <charset val="134"/>
        <scheme val="minor"/>
      </rPr>
      <t xml:space="preserve">董亚杰
</t>
    </r>
    <r>
      <rPr>
        <sz val="9"/>
        <color indexed="8"/>
        <rFont val="宋体"/>
        <charset val="134"/>
      </rPr>
      <t>马花如</t>
    </r>
  </si>
  <si>
    <r>
      <rPr>
        <sz val="9"/>
        <color theme="1"/>
        <rFont val="宋体"/>
        <charset val="134"/>
        <scheme val="minor"/>
      </rPr>
      <t xml:space="preserve">副研究馆员
</t>
    </r>
    <r>
      <rPr>
        <sz val="9"/>
        <color indexed="8"/>
        <rFont val="宋体"/>
        <charset val="134"/>
      </rPr>
      <t>副研究馆员</t>
    </r>
  </si>
  <si>
    <t>图书馆</t>
  </si>
  <si>
    <r>
      <rPr>
        <sz val="9"/>
        <rFont val="Times New Roman"/>
        <family val="1"/>
      </rPr>
      <t>Subject Special Information Retrieval</t>
    </r>
    <r>
      <rPr>
        <sz val="9"/>
        <rFont val="宋体"/>
        <charset val="134"/>
      </rPr>
      <t>Ⅰ</t>
    </r>
  </si>
  <si>
    <t>学科信息专题检索Ⅱ（人文社科类）</t>
  </si>
  <si>
    <t>法学、动画艺术学、设计学、农林经济管理（硕）</t>
  </si>
  <si>
    <t>植物学（图书馆）</t>
  </si>
  <si>
    <r>
      <rPr>
        <sz val="9"/>
        <rFont val="Times New Roman"/>
        <family val="1"/>
      </rPr>
      <t>Subject Special Information Retrieval</t>
    </r>
    <r>
      <rPr>
        <sz val="9"/>
        <rFont val="宋体"/>
        <charset val="134"/>
      </rPr>
      <t>Ⅱ</t>
    </r>
  </si>
  <si>
    <t>研究生就业指导</t>
  </si>
  <si>
    <t>李凌</t>
  </si>
  <si>
    <t>副研究员</t>
  </si>
  <si>
    <t>研工部</t>
  </si>
  <si>
    <t>Graduate Employment Guidance Curriculum</t>
  </si>
  <si>
    <r>
      <rPr>
        <sz val="9"/>
        <rFont val="宋体"/>
        <charset val="134"/>
        <scheme val="minor"/>
      </rPr>
      <t>C</t>
    </r>
    <r>
      <rPr>
        <sz val="9"/>
        <rFont val="宋体"/>
        <charset val="134"/>
      </rPr>
      <t>020005</t>
    </r>
  </si>
  <si>
    <r>
      <rPr>
        <sz val="9"/>
        <rFont val="宋体"/>
        <charset val="134"/>
        <scheme val="minor"/>
      </rPr>
      <t>基础汉语</t>
    </r>
    <r>
      <rPr>
        <sz val="9"/>
        <rFont val="宋体"/>
        <charset val="134"/>
      </rPr>
      <t>Ⅰ</t>
    </r>
  </si>
  <si>
    <t>全英文授课班级开设的汉语课程：林业经济管理硕士、林学博士、农林经济管理博士、水土保持与荒漠化防治博士、林业（专业硕士）、风景园林（专业硕士）、生态学、野生动植物保护与利用、自然保护区学等。</t>
  </si>
  <si>
    <t>黄鹤
黄悦</t>
  </si>
  <si>
    <t>国际学院</t>
  </si>
  <si>
    <r>
      <rPr>
        <sz val="9"/>
        <rFont val="宋体"/>
        <charset val="134"/>
        <scheme val="minor"/>
      </rPr>
      <t>2017-2开始由原汉语初、中、高级调整而来；</t>
    </r>
    <r>
      <rPr>
        <sz val="9"/>
        <rFont val="宋体"/>
        <charset val="134"/>
      </rPr>
      <t>2018-2开6个班，2019-2开设了3个班</t>
    </r>
  </si>
  <si>
    <t>Basic Chinese I</t>
  </si>
  <si>
    <t>C020013</t>
  </si>
  <si>
    <t>HSK三级训练</t>
  </si>
  <si>
    <t>英文授课留学生开设的选修课</t>
  </si>
  <si>
    <t>面向中文达到HSK2级左右水平学生（通常为二年级及以上学生）选修</t>
  </si>
  <si>
    <t>黄悦</t>
  </si>
  <si>
    <t>从2019-2起春和秋季均开设，设2个班，限制人数（10-25人）</t>
  </si>
  <si>
    <t xml:space="preserve">HSK level 3 Training </t>
  </si>
  <si>
    <t>C020014</t>
  </si>
  <si>
    <t>HSK五级训练</t>
  </si>
  <si>
    <t>中文授课留学生开设的选修课</t>
  </si>
  <si>
    <t>中文达到HSK4级左右水平学生选修</t>
  </si>
  <si>
    <t>黄鹤</t>
  </si>
  <si>
    <t>从2019-2起春和秋季均开设，设1个班，限制人数（10-25人）</t>
  </si>
  <si>
    <t xml:space="preserve">HSK level 5 Training </t>
  </si>
  <si>
    <t>C020009</t>
  </si>
  <si>
    <t>科技汉语1</t>
  </si>
  <si>
    <t>中文授课留学生公共课、类似外语课</t>
  </si>
  <si>
    <t>2019-2起从原科技汉语听说（1）调整而来</t>
  </si>
  <si>
    <t>Scientific Chinese 1</t>
  </si>
  <si>
    <t>C020010</t>
  </si>
  <si>
    <t>高级汉语1</t>
  </si>
  <si>
    <t>2019-2起从原科技汉语阅读（1）调整而来</t>
  </si>
  <si>
    <t>Advanced Chinese 1</t>
  </si>
  <si>
    <t>C020015</t>
  </si>
  <si>
    <t>中国文化</t>
  </si>
  <si>
    <t>Chinese Culture</t>
  </si>
  <si>
    <t>篮球</t>
  </si>
  <si>
    <t>全校研究生公选</t>
  </si>
  <si>
    <t>宋卓</t>
  </si>
  <si>
    <t>体育教学部</t>
  </si>
  <si>
    <t>2020-1停开；2020-2起主讲由陈晓鸣换成宋卓</t>
  </si>
  <si>
    <t>Basketball</t>
  </si>
  <si>
    <t>羽毛球</t>
  </si>
  <si>
    <t>邓晓</t>
  </si>
  <si>
    <t>Badminton</t>
  </si>
  <si>
    <t>瑜伽</t>
  </si>
  <si>
    <t>魏红敏</t>
  </si>
  <si>
    <t>2020-2起主讲由王霞换成魏红敏</t>
  </si>
  <si>
    <t>Yoga</t>
  </si>
  <si>
    <t>乒乓球</t>
  </si>
  <si>
    <t>万秀先</t>
  </si>
  <si>
    <t>2020-2起主讲由刘蓟生换成万秀先</t>
  </si>
  <si>
    <t>Table Tennis</t>
  </si>
  <si>
    <t>阳光体育长跑</t>
  </si>
  <si>
    <r>
      <rPr>
        <sz val="9"/>
        <rFont val="宋体"/>
        <charset val="134"/>
        <scheme val="minor"/>
      </rPr>
      <t>2020-1学期因疫情停开，</t>
    </r>
    <r>
      <rPr>
        <sz val="9"/>
        <color indexed="30"/>
        <rFont val="宋体"/>
        <charset val="134"/>
      </rPr>
      <t>从2021-2起秋季学期开设</t>
    </r>
    <r>
      <rPr>
        <sz val="9"/>
        <color indexed="30"/>
        <rFont val="宋体"/>
        <charset val="134"/>
      </rPr>
      <t>1</t>
    </r>
    <r>
      <rPr>
        <sz val="9"/>
        <color indexed="30"/>
        <rFont val="宋体"/>
        <charset val="134"/>
      </rPr>
      <t>个班，每个班限选200人。</t>
    </r>
    <r>
      <rPr>
        <sz val="9"/>
        <rFont val="宋体"/>
        <charset val="134"/>
      </rPr>
      <t>因打卡记成绩，系统开课计划中应有，但不在系统排课。</t>
    </r>
  </si>
  <si>
    <t>Sunshine Sports Long Distance Running</t>
  </si>
  <si>
    <t>2021年秋季研究生课程开设情况统计表（2021.12.6）</t>
  </si>
  <si>
    <t>学院</t>
  </si>
  <si>
    <t>学术型硕士研究生</t>
  </si>
  <si>
    <t>专业学位研究生</t>
  </si>
  <si>
    <t>亚太网络
（含一带一路）</t>
  </si>
  <si>
    <t>博士研究生</t>
  </si>
  <si>
    <t>合计</t>
  </si>
  <si>
    <t>未开门数</t>
  </si>
  <si>
    <t>停开门数</t>
  </si>
  <si>
    <t>实际开
设门数</t>
  </si>
  <si>
    <t>学位课</t>
  </si>
  <si>
    <t>小计</t>
  </si>
  <si>
    <t>总计</t>
  </si>
  <si>
    <t>材料学院</t>
  </si>
  <si>
    <t>工学院</t>
  </si>
  <si>
    <t>环境学院</t>
  </si>
  <si>
    <t>经管学院</t>
  </si>
  <si>
    <t>理学院</t>
  </si>
  <si>
    <t>林学院</t>
  </si>
  <si>
    <t>人文学院</t>
  </si>
  <si>
    <t>生物学院</t>
  </si>
  <si>
    <t xml:space="preserve">水保学院 </t>
  </si>
  <si>
    <t>外语学院</t>
  </si>
  <si>
    <t>信息学院</t>
  </si>
  <si>
    <t>园林学院</t>
  </si>
  <si>
    <t>生态与自然保护学院</t>
  </si>
  <si>
    <t>艺术学院</t>
  </si>
  <si>
    <t>马克思主义学院</t>
  </si>
  <si>
    <t>草学院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</si>
</sst>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9">
    <font>
      <sz val="12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9"/>
      <color rgb="FFFF0000"/>
      <name val="宋体"/>
      <charset val="134"/>
    </font>
    <font>
      <sz val="9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sz val="16"/>
      <name val="黑体"/>
      <charset val="134"/>
    </font>
    <font>
      <sz val="10"/>
      <color rgb="FFC00000"/>
      <name val="黑体"/>
      <charset val="134"/>
    </font>
    <font>
      <sz val="10"/>
      <color indexed="40"/>
      <name val="黑体"/>
      <charset val="134"/>
    </font>
    <font>
      <sz val="10"/>
      <color rgb="FF0070C0"/>
      <name val="宋体"/>
      <charset val="134"/>
    </font>
    <font>
      <sz val="10"/>
      <color indexed="17"/>
      <name val="黑体"/>
      <charset val="134"/>
    </font>
    <font>
      <sz val="10"/>
      <color rgb="FF7030A0"/>
      <name val="黑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8"/>
      <color theme="1"/>
      <name val="宋体"/>
      <charset val="134"/>
    </font>
    <font>
      <sz val="10.5"/>
      <name val="华文仿宋"/>
      <charset val="134"/>
    </font>
    <font>
      <sz val="10.5"/>
      <name val="宋体"/>
      <charset val="134"/>
      <scheme val="minor"/>
    </font>
    <font>
      <sz val="10.5"/>
      <name val="Times New Roman"/>
      <family val="1"/>
    </font>
    <font>
      <b/>
      <sz val="10.5"/>
      <name val="华文仿宋"/>
      <charset val="134"/>
    </font>
    <font>
      <sz val="9"/>
      <color theme="4" tint="-0.499984740745262"/>
      <name val="宋体"/>
      <charset val="134"/>
    </font>
    <font>
      <sz val="9"/>
      <color rgb="FF002060"/>
      <name val="宋体"/>
      <charset val="134"/>
      <scheme val="minor"/>
    </font>
    <font>
      <sz val="9"/>
      <color rgb="FF002060"/>
      <name val="宋体"/>
      <charset val="134"/>
    </font>
    <font>
      <b/>
      <sz val="9"/>
      <name val="宋体"/>
      <charset val="134"/>
      <scheme val="minor"/>
    </font>
    <font>
      <sz val="10"/>
      <name val="宋体"/>
      <charset val="134"/>
      <scheme val="minor"/>
    </font>
    <font>
      <b/>
      <sz val="10.5"/>
      <name val="Times New Roman"/>
      <family val="1"/>
    </font>
    <font>
      <sz val="9"/>
      <name val="Times New Roman"/>
      <family val="1"/>
    </font>
    <font>
      <sz val="9"/>
      <color rgb="FFFF0000"/>
      <name val="宋体"/>
      <charset val="134"/>
      <scheme val="minor"/>
    </font>
    <font>
      <sz val="12"/>
      <color theme="1"/>
      <name val="宋体"/>
      <charset val="134"/>
    </font>
    <font>
      <sz val="9"/>
      <color theme="1"/>
      <name val="宋体"/>
      <charset val="134"/>
    </font>
    <font>
      <sz val="9"/>
      <color rgb="FF7030A0"/>
      <name val="宋体"/>
      <charset val="134"/>
    </font>
    <font>
      <b/>
      <sz val="9"/>
      <name val="宋体"/>
      <charset val="134"/>
    </font>
    <font>
      <b/>
      <sz val="10.5"/>
      <color theme="1"/>
      <name val="华文仿宋"/>
      <charset val="134"/>
    </font>
    <font>
      <b/>
      <sz val="9"/>
      <color theme="1"/>
      <name val="宋体"/>
      <charset val="134"/>
    </font>
    <font>
      <b/>
      <sz val="14"/>
      <name val="华文仿宋"/>
      <charset val="134"/>
    </font>
    <font>
      <sz val="9"/>
      <name val="Calibri"/>
      <family val="2"/>
    </font>
    <font>
      <sz val="9"/>
      <color rgb="FF000000"/>
      <name val="宋体"/>
      <charset val="134"/>
    </font>
    <font>
      <sz val="8"/>
      <name val="宋体"/>
      <charset val="134"/>
    </font>
    <font>
      <sz val="9"/>
      <name val="Wingdings"/>
      <charset val="2"/>
    </font>
    <font>
      <b/>
      <sz val="10.5"/>
      <color theme="1"/>
      <name val="Times New Roman"/>
      <family val="1"/>
    </font>
    <font>
      <sz val="9"/>
      <color theme="1"/>
      <name val="Times New Roman"/>
      <family val="1"/>
    </font>
    <font>
      <b/>
      <sz val="8"/>
      <name val="宋体"/>
      <charset val="134"/>
    </font>
    <font>
      <sz val="10.5"/>
      <name val="宋体"/>
      <charset val="134"/>
    </font>
    <font>
      <sz val="10.5"/>
      <color theme="1"/>
      <name val="华文仿宋"/>
      <charset val="134"/>
    </font>
    <font>
      <sz val="9"/>
      <color rgb="FF7030A0"/>
      <name val="宋体"/>
      <charset val="134"/>
      <scheme val="minor"/>
    </font>
    <font>
      <b/>
      <sz val="9"/>
      <color theme="1"/>
      <name val="宋体"/>
      <charset val="134"/>
      <scheme val="minor"/>
    </font>
    <font>
      <b/>
      <sz val="8"/>
      <color theme="1"/>
      <name val="宋体"/>
      <charset val="134"/>
      <scheme val="minor"/>
    </font>
    <font>
      <sz val="9"/>
      <color theme="1"/>
      <name val="宋体"/>
      <charset val="134"/>
      <scheme val="major"/>
    </font>
    <font>
      <b/>
      <sz val="14"/>
      <name val="宋体"/>
      <charset val="134"/>
      <scheme val="minor"/>
    </font>
    <font>
      <sz val="9"/>
      <color theme="1"/>
      <name val="Wingdings"/>
      <charset val="2"/>
    </font>
    <font>
      <sz val="9"/>
      <color rgb="FF7030A0"/>
      <name val="Wingdings"/>
      <charset val="2"/>
    </font>
    <font>
      <sz val="8"/>
      <name val="宋体"/>
      <charset val="134"/>
      <scheme val="minor"/>
    </font>
    <font>
      <sz val="8"/>
      <color rgb="FF7030A0"/>
      <name val="宋体"/>
      <charset val="134"/>
      <scheme val="minor"/>
    </font>
    <font>
      <b/>
      <sz val="8"/>
      <color theme="4"/>
      <name val="宋体"/>
      <charset val="134"/>
    </font>
    <font>
      <b/>
      <sz val="9"/>
      <color theme="4"/>
      <name val="宋体"/>
      <charset val="134"/>
    </font>
    <font>
      <sz val="8"/>
      <color theme="1"/>
      <name val="宋体"/>
      <charset val="134"/>
      <scheme val="minor"/>
    </font>
    <font>
      <b/>
      <sz val="10.5"/>
      <color rgb="FF00B0F0"/>
      <name val="Times New Roman"/>
      <family val="1"/>
    </font>
    <font>
      <b/>
      <sz val="10.5"/>
      <color rgb="FF00B0F0"/>
      <name val="华文仿宋"/>
      <charset val="134"/>
    </font>
    <font>
      <sz val="9"/>
      <color rgb="FFFF0000"/>
      <name val="Times New Roman"/>
      <family val="1"/>
    </font>
    <font>
      <sz val="9"/>
      <name val="宋体"/>
      <charset val="134"/>
      <scheme val="major"/>
    </font>
    <font>
      <sz val="10.5"/>
      <color theme="1"/>
      <name val="Times New Roman"/>
      <family val="1"/>
    </font>
    <font>
      <sz val="8"/>
      <name val="Times New Roman"/>
      <family val="1"/>
    </font>
    <font>
      <sz val="9"/>
      <color indexed="8"/>
      <name val="宋体"/>
      <charset val="134"/>
    </font>
    <font>
      <sz val="10"/>
      <name val="Times New Roman"/>
      <family val="1"/>
    </font>
    <font>
      <b/>
      <sz val="20"/>
      <name val="宋体"/>
      <charset val="134"/>
    </font>
    <font>
      <b/>
      <sz val="10"/>
      <name val="华文仿宋"/>
      <charset val="134"/>
    </font>
    <font>
      <sz val="9"/>
      <color rgb="FF000000"/>
      <name val="SimSun"/>
      <charset val="134"/>
    </font>
    <font>
      <sz val="9"/>
      <name val="SimSun"/>
      <charset val="134"/>
    </font>
    <font>
      <sz val="9"/>
      <color rgb="FF000000"/>
      <name val="Arial"/>
      <family val="2"/>
    </font>
    <font>
      <sz val="9"/>
      <color theme="4" tint="-0.249977111117893"/>
      <name val="宋体"/>
      <charset val="134"/>
      <scheme val="minor"/>
    </font>
    <font>
      <sz val="9"/>
      <color rgb="FF000000"/>
      <name val="Times New Roman"/>
      <family val="1"/>
    </font>
    <font>
      <sz val="10.5"/>
      <color theme="1"/>
      <name val="宋体"/>
      <charset val="134"/>
    </font>
    <font>
      <b/>
      <sz val="9"/>
      <color rgb="FF0070C0"/>
      <name val="宋体"/>
      <charset val="134"/>
      <scheme val="minor"/>
    </font>
    <font>
      <sz val="10.5"/>
      <color rgb="FFFF0000"/>
      <name val="Times New Roman"/>
      <family val="1"/>
    </font>
    <font>
      <b/>
      <sz val="10.5"/>
      <color rgb="FF000000"/>
      <name val="宋体"/>
      <charset val="134"/>
    </font>
    <font>
      <b/>
      <sz val="10"/>
      <color rgb="FF000000"/>
      <name val="宋体"/>
      <charset val="134"/>
    </font>
    <font>
      <b/>
      <sz val="16"/>
      <name val="华文仿宋"/>
      <charset val="134"/>
    </font>
    <font>
      <sz val="9"/>
      <name val="华文仿宋"/>
      <charset val="134"/>
    </font>
    <font>
      <sz val="9"/>
      <color theme="1"/>
      <name val="华文仿宋"/>
      <charset val="134"/>
    </font>
    <font>
      <sz val="10.5"/>
      <color rgb="FF000000"/>
      <name val="宋体"/>
      <charset val="134"/>
    </font>
    <font>
      <sz val="12"/>
      <name val="Times New Roman"/>
      <family val="1"/>
    </font>
    <font>
      <sz val="18"/>
      <color theme="1"/>
      <name val="黑体"/>
      <charset val="134"/>
    </font>
    <font>
      <sz val="10"/>
      <color theme="1"/>
      <name val="Times New Roman"/>
      <family val="1"/>
    </font>
    <font>
      <sz val="10"/>
      <name val="华文仿宋"/>
      <charset val="134"/>
    </font>
    <font>
      <sz val="14"/>
      <name val="宋体"/>
      <charset val="134"/>
      <scheme val="minor"/>
    </font>
    <font>
      <sz val="10"/>
      <name val="Wingdings"/>
      <charset val="2"/>
    </font>
    <font>
      <sz val="10"/>
      <color rgb="FF7030A0"/>
      <name val="宋体"/>
      <charset val="134"/>
    </font>
    <font>
      <sz val="10"/>
      <color rgb="FFFF0000"/>
      <name val="宋体"/>
      <charset val="134"/>
      <scheme val="minor"/>
    </font>
    <font>
      <sz val="9"/>
      <color rgb="FF0070C0"/>
      <name val="宋体"/>
      <charset val="134"/>
    </font>
    <font>
      <sz val="8"/>
      <color rgb="FF7030A0"/>
      <name val="宋体"/>
      <charset val="134"/>
    </font>
    <font>
      <sz val="8"/>
      <color rgb="FF0070C0"/>
      <name val="宋体"/>
      <charset val="134"/>
      <scheme val="minor"/>
    </font>
    <font>
      <sz val="9"/>
      <color rgb="FF0070C0"/>
      <name val="宋体"/>
      <charset val="134"/>
      <scheme val="minor"/>
    </font>
    <font>
      <sz val="10.5"/>
      <color theme="1"/>
      <name val="宋体"/>
      <charset val="134"/>
      <scheme val="minor"/>
    </font>
    <font>
      <b/>
      <sz val="14"/>
      <color theme="1"/>
      <name val="华文仿宋"/>
      <charset val="134"/>
    </font>
    <font>
      <b/>
      <sz val="9"/>
      <color theme="4"/>
      <name val="宋体"/>
      <charset val="134"/>
      <scheme val="minor"/>
    </font>
    <font>
      <sz val="9"/>
      <color theme="8" tint="-0.499984740745262"/>
      <name val="宋体"/>
      <charset val="134"/>
      <scheme val="minor"/>
    </font>
    <font>
      <sz val="9"/>
      <color theme="5"/>
      <name val="宋体"/>
      <charset val="134"/>
      <scheme val="minor"/>
    </font>
    <font>
      <sz val="8"/>
      <color indexed="36"/>
      <name val="宋体"/>
      <charset val="134"/>
    </font>
    <font>
      <sz val="8"/>
      <color rgb="FF800080"/>
      <name val="宋体"/>
      <charset val="134"/>
    </font>
    <font>
      <sz val="11"/>
      <name val="宋体"/>
      <charset val="134"/>
      <scheme val="minor"/>
    </font>
    <font>
      <b/>
      <sz val="12"/>
      <name val="宋体"/>
      <charset val="134"/>
      <scheme val="minor"/>
    </font>
    <font>
      <b/>
      <sz val="11"/>
      <name val="华文仿宋"/>
      <charset val="134"/>
    </font>
    <font>
      <sz val="11"/>
      <name val="Times New Roman"/>
      <family val="1"/>
    </font>
    <font>
      <sz val="9"/>
      <color theme="0"/>
      <name val="宋体"/>
      <charset val="134"/>
    </font>
    <font>
      <b/>
      <sz val="9"/>
      <name val="Times New Roman"/>
      <family val="1"/>
    </font>
    <font>
      <u/>
      <sz val="16"/>
      <name val="黑体"/>
      <charset val="134"/>
    </font>
    <font>
      <sz val="9"/>
      <color theme="1" tint="4.9989318521683403E-2"/>
      <name val="宋体"/>
      <charset val="134"/>
      <scheme val="minor"/>
    </font>
    <font>
      <sz val="9"/>
      <color theme="1" tint="4.9989318521683403E-2"/>
      <name val="Times New Roman"/>
      <family val="1"/>
    </font>
    <font>
      <sz val="9"/>
      <color theme="1" tint="4.9989318521683403E-2"/>
      <name val="宋体"/>
      <charset val="134"/>
    </font>
    <font>
      <sz val="9"/>
      <color theme="4" tint="-0.499984740745262"/>
      <name val="宋体"/>
      <charset val="134"/>
      <scheme val="minor"/>
    </font>
    <font>
      <sz val="14"/>
      <name val="黑体"/>
      <charset val="134"/>
    </font>
    <font>
      <sz val="9"/>
      <color indexed="30"/>
      <name val="宋体"/>
      <charset val="134"/>
    </font>
    <font>
      <b/>
      <sz val="10.5"/>
      <color indexed="8"/>
      <name val="华文仿宋"/>
      <charset val="134"/>
    </font>
    <font>
      <sz val="9"/>
      <color indexed="36"/>
      <name val="宋体"/>
      <charset val="134"/>
    </font>
    <font>
      <sz val="9"/>
      <color indexed="56"/>
      <name val="宋体"/>
      <charset val="134"/>
    </font>
    <font>
      <sz val="8"/>
      <color rgb="FFFF0000"/>
      <name val="宋体"/>
      <charset val="134"/>
      <scheme val="minor"/>
    </font>
    <font>
      <sz val="10"/>
      <name val="黑体"/>
      <charset val="134"/>
    </font>
    <font>
      <b/>
      <sz val="10.5"/>
      <color indexed="40"/>
      <name val="华文仿宋"/>
      <charset val="134"/>
    </font>
    <font>
      <sz val="9"/>
      <color indexed="8"/>
      <name val="Times New Roman"/>
      <family val="1"/>
    </font>
    <font>
      <b/>
      <sz val="8"/>
      <color rgb="FFFF0000"/>
      <name val="宋体"/>
      <charset val="134"/>
    </font>
    <font>
      <b/>
      <sz val="16"/>
      <color indexed="63"/>
      <name val="Times New Roman"/>
      <family val="1"/>
    </font>
    <font>
      <sz val="10"/>
      <color indexed="63"/>
      <name val="Times New Roman"/>
      <family val="1"/>
    </font>
    <font>
      <sz val="9"/>
      <color indexed="10"/>
      <name val="宋体"/>
      <charset val="134"/>
    </font>
    <font>
      <u/>
      <sz val="18"/>
      <color theme="1"/>
      <name val="黑体"/>
      <charset val="134"/>
    </font>
    <font>
      <sz val="10"/>
      <color rgb="FFFF0000"/>
      <name val="宋体"/>
      <charset val="134"/>
    </font>
    <font>
      <sz val="8"/>
      <color rgb="FFFF0000"/>
      <name val="宋体"/>
      <charset val="134"/>
    </font>
    <font>
      <sz val="8"/>
      <color indexed="10"/>
      <name val="宋体"/>
      <charset val="134"/>
    </font>
    <font>
      <sz val="8"/>
      <color indexed="30"/>
      <name val="宋体"/>
      <charset val="134"/>
    </font>
    <font>
      <sz val="8"/>
      <color rgb="FF0066CC"/>
      <name val="宋体"/>
      <charset val="134"/>
    </font>
    <font>
      <sz val="9"/>
      <color indexed="20"/>
      <name val="宋体"/>
      <charset val="134"/>
    </font>
    <font>
      <sz val="9"/>
      <color indexed="62"/>
      <name val="宋体"/>
      <charset val="134"/>
    </font>
    <font>
      <sz val="9"/>
      <name val="仿宋_GB2312"/>
      <charset val="134"/>
    </font>
    <font>
      <u/>
      <sz val="16"/>
      <color indexed="36"/>
      <name val="黑体"/>
      <charset val="134"/>
    </font>
    <font>
      <sz val="16"/>
      <color indexed="36"/>
      <name val="黑体"/>
      <charset val="134"/>
    </font>
    <font>
      <sz val="12"/>
      <name val="宋体"/>
      <charset val="134"/>
    </font>
    <font>
      <sz val="9"/>
      <name val="宋体"/>
      <family val="3"/>
      <charset val="134"/>
    </font>
  </fonts>
  <fills count="1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89013336588644"/>
        <bgColor indexed="64"/>
      </patternFill>
    </fill>
    <fill>
      <patternFill patternType="solid">
        <fgColor theme="8" tint="0.39985351115451523"/>
        <bgColor indexed="64"/>
      </patternFill>
    </fill>
    <fill>
      <patternFill patternType="solid">
        <fgColor theme="4" tint="0.79985961485641044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88402966399123"/>
        <bgColor indexed="64"/>
      </patternFill>
    </fill>
    <fill>
      <patternFill patternType="solid">
        <fgColor theme="7" tint="0.79985961485641044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ashDotDot">
        <color auto="1"/>
      </right>
      <top style="dashDotDot">
        <color auto="1"/>
      </top>
      <bottom style="dashDotDot">
        <color auto="1"/>
      </bottom>
      <diagonal/>
    </border>
    <border>
      <left style="dashDotDot">
        <color auto="1"/>
      </left>
      <right style="dashDotDot">
        <color auto="1"/>
      </right>
      <top style="dashDotDot">
        <color auto="1"/>
      </top>
      <bottom style="dashDotDot">
        <color auto="1"/>
      </bottom>
      <diagonal/>
    </border>
    <border>
      <left style="dashDotDot">
        <color auto="1"/>
      </left>
      <right style="dashDotDot">
        <color auto="1"/>
      </right>
      <top style="dashDotDot">
        <color auto="1"/>
      </top>
      <bottom/>
      <diagonal/>
    </border>
    <border>
      <left style="mediumDashDot">
        <color auto="1"/>
      </left>
      <right style="mediumDashDot">
        <color auto="1"/>
      </right>
      <top style="mediumDashDot">
        <color auto="1"/>
      </top>
      <bottom style="mediumDashDot">
        <color auto="1"/>
      </bottom>
      <diagonal/>
    </border>
    <border>
      <left style="mediumDashDot">
        <color auto="1"/>
      </left>
      <right style="mediumDashDot">
        <color auto="1"/>
      </right>
      <top style="mediumDashDot">
        <color auto="1"/>
      </top>
      <bottom/>
      <diagonal/>
    </border>
    <border>
      <left style="mediumDashDot">
        <color auto="1"/>
      </left>
      <right style="mediumDashDot">
        <color auto="1"/>
      </right>
      <top/>
      <bottom style="mediumDashDot">
        <color auto="1"/>
      </bottom>
      <diagonal/>
    </border>
    <border>
      <left style="mediumDashDot">
        <color auto="1"/>
      </left>
      <right style="mediumDashDot">
        <color auto="1"/>
      </right>
      <top/>
      <bottom/>
      <diagonal/>
    </border>
    <border>
      <left style="dashDotDot">
        <color auto="1"/>
      </left>
      <right style="dashDotDot">
        <color auto="1"/>
      </right>
      <top/>
      <bottom style="dashDotDot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dashDotDot">
        <color auto="1"/>
      </right>
      <top/>
      <bottom style="thin">
        <color auto="1"/>
      </bottom>
      <diagonal/>
    </border>
    <border>
      <left style="dashDotDot">
        <color auto="1"/>
      </left>
      <right style="dashDotDot">
        <color auto="1"/>
      </right>
      <top/>
      <bottom/>
      <diagonal/>
    </border>
    <border>
      <left/>
      <right style="dashDotDot">
        <color auto="1"/>
      </right>
      <top style="dashDotDot">
        <color auto="1"/>
      </top>
      <bottom style="dashDotDot">
        <color auto="1"/>
      </bottom>
      <diagonal/>
    </border>
    <border>
      <left/>
      <right style="dashDotDot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ashDotDot">
        <color auto="1"/>
      </left>
      <right/>
      <top style="dashDotDot">
        <color auto="1"/>
      </top>
      <bottom style="dashDotDot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dashDotDot">
        <color auto="1"/>
      </right>
      <top/>
      <bottom/>
      <diagonal/>
    </border>
    <border>
      <left style="thin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dashDotDot">
        <color auto="1"/>
      </right>
      <top style="dashDotDot">
        <color auto="1"/>
      </top>
      <bottom/>
      <diagonal/>
    </border>
  </borders>
  <cellStyleXfs count="3">
    <xf numFmtId="0" fontId="0" fillId="0" borderId="0">
      <alignment vertical="center"/>
    </xf>
    <xf numFmtId="0" fontId="137" fillId="0" borderId="0">
      <alignment vertical="center"/>
    </xf>
    <xf numFmtId="0" fontId="137" fillId="0" borderId="0">
      <alignment vertical="center"/>
    </xf>
  </cellStyleXfs>
  <cellXfs count="74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 wrapText="1"/>
    </xf>
    <xf numFmtId="0" fontId="6" fillId="2" borderId="0" xfId="0" applyFont="1" applyFill="1" applyAlignment="1">
      <alignment horizontal="center" vertical="center" wrapText="1"/>
    </xf>
    <xf numFmtId="0" fontId="8" fillId="0" borderId="0" xfId="0" applyFont="1">
      <alignment vertical="center"/>
    </xf>
    <xf numFmtId="0" fontId="9" fillId="0" borderId="0" xfId="0" applyFont="1" applyFill="1">
      <alignment vertical="center"/>
    </xf>
    <xf numFmtId="0" fontId="8" fillId="0" borderId="0" xfId="0" applyFont="1" applyFill="1">
      <alignment vertical="center"/>
    </xf>
    <xf numFmtId="0" fontId="9" fillId="0" borderId="0" xfId="0" applyFo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0" fontId="4" fillId="0" borderId="2" xfId="0" applyFont="1" applyBorder="1" applyAlignment="1">
      <alignment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16" fillId="6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vertical="center" wrapText="1"/>
    </xf>
    <xf numFmtId="0" fontId="17" fillId="0" borderId="2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0" fillId="2" borderId="0" xfId="0" applyFont="1" applyFill="1" applyAlignment="1">
      <alignment horizontal="center" vertical="center" wrapText="1"/>
    </xf>
    <xf numFmtId="0" fontId="20" fillId="0" borderId="0" xfId="0" applyFont="1" applyAlignment="1">
      <alignment horizontal="left" vertical="center" wrapText="1"/>
    </xf>
    <xf numFmtId="0" fontId="21" fillId="0" borderId="0" xfId="0" applyFont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horizontal="left" vertical="center" wrapText="1"/>
    </xf>
    <xf numFmtId="0" fontId="23" fillId="2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24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26" fillId="2" borderId="1" xfId="0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9" fillId="0" borderId="9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30" fillId="0" borderId="2" xfId="0" applyFont="1" applyBorder="1" applyAlignment="1">
      <alignment horizontal="left" vertical="center" wrapText="1"/>
    </xf>
    <xf numFmtId="0" fontId="29" fillId="0" borderId="10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29" fillId="0" borderId="9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9" fillId="0" borderId="5" xfId="0" applyFont="1" applyFill="1" applyBorder="1" applyAlignment="1">
      <alignment vertical="center" wrapText="1"/>
    </xf>
    <xf numFmtId="0" fontId="29" fillId="2" borderId="9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9" fillId="2" borderId="2" xfId="0" applyFont="1" applyFill="1" applyBorder="1" applyAlignment="1">
      <alignment vertical="center" wrapText="1"/>
    </xf>
    <xf numFmtId="0" fontId="29" fillId="0" borderId="2" xfId="0" applyFont="1" applyFill="1" applyBorder="1" applyAlignment="1">
      <alignment vertical="center" wrapText="1"/>
    </xf>
    <xf numFmtId="0" fontId="29" fillId="0" borderId="2" xfId="0" applyFont="1" applyBorder="1" applyAlignment="1">
      <alignment horizontal="left" vertical="center" wrapText="1"/>
    </xf>
    <xf numFmtId="0" fontId="31" fillId="2" borderId="0" xfId="0" applyFont="1" applyFill="1">
      <alignment vertical="center"/>
    </xf>
    <xf numFmtId="0" fontId="32" fillId="0" borderId="0" xfId="0" applyFont="1" applyFill="1">
      <alignment vertical="center"/>
    </xf>
    <xf numFmtId="0" fontId="32" fillId="2" borderId="0" xfId="0" applyFont="1" applyFill="1">
      <alignment vertical="center"/>
    </xf>
    <xf numFmtId="0" fontId="3" fillId="0" borderId="0" xfId="0" applyFont="1">
      <alignment vertical="center"/>
    </xf>
    <xf numFmtId="0" fontId="33" fillId="0" borderId="0" xfId="0" applyFont="1" applyFill="1">
      <alignment vertical="center"/>
    </xf>
    <xf numFmtId="0" fontId="34" fillId="2" borderId="0" xfId="0" applyFont="1" applyFill="1">
      <alignment vertical="center"/>
    </xf>
    <xf numFmtId="0" fontId="3" fillId="0" borderId="0" xfId="0" applyFont="1" applyFill="1" applyAlignment="1">
      <alignment vertical="center" wrapText="1"/>
    </xf>
    <xf numFmtId="0" fontId="3" fillId="0" borderId="0" xfId="0" applyFont="1" applyFill="1">
      <alignment vertical="center"/>
    </xf>
    <xf numFmtId="0" fontId="0" fillId="0" borderId="0" xfId="0" applyAlignment="1">
      <alignment horizontal="left" vertical="center" wrapText="1"/>
    </xf>
    <xf numFmtId="0" fontId="35" fillId="2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26" fillId="2" borderId="7" xfId="0" applyFont="1" applyFill="1" applyBorder="1" applyAlignment="1">
      <alignment horizontal="center" vertical="center" wrapText="1"/>
    </xf>
    <xf numFmtId="0" fontId="32" fillId="0" borderId="2" xfId="0" applyFont="1" applyFill="1" applyBorder="1" applyAlignment="1">
      <alignment horizontal="left" vertical="center" wrapText="1"/>
    </xf>
    <xf numFmtId="0" fontId="32" fillId="0" borderId="2" xfId="0" applyFont="1" applyFill="1" applyBorder="1" applyAlignment="1">
      <alignment horizontal="center" vertical="center" wrapText="1"/>
    </xf>
    <xf numFmtId="0" fontId="32" fillId="0" borderId="2" xfId="0" applyFont="1" applyFill="1" applyBorder="1" applyAlignment="1">
      <alignment horizontal="justify" vertical="center" wrapText="1"/>
    </xf>
    <xf numFmtId="0" fontId="32" fillId="0" borderId="1" xfId="0" applyFont="1" applyFill="1" applyBorder="1" applyAlignment="1">
      <alignment horizontal="left" vertical="center" wrapText="1"/>
    </xf>
    <xf numFmtId="0" fontId="32" fillId="0" borderId="2" xfId="0" applyFont="1" applyFill="1" applyBorder="1" applyAlignment="1">
      <alignment vertical="center" wrapText="1"/>
    </xf>
    <xf numFmtId="0" fontId="32" fillId="2" borderId="2" xfId="0" applyFont="1" applyFill="1" applyBorder="1" applyAlignment="1">
      <alignment horizontal="center" vertical="center" wrapText="1"/>
    </xf>
    <xf numFmtId="0" fontId="32" fillId="2" borderId="2" xfId="0" applyFont="1" applyFill="1" applyBorder="1" applyAlignment="1">
      <alignment vertical="center" wrapText="1"/>
    </xf>
    <xf numFmtId="0" fontId="36" fillId="2" borderId="2" xfId="0" applyFont="1" applyFill="1" applyBorder="1" applyAlignment="1">
      <alignment horizontal="center" vertical="center" wrapText="1"/>
    </xf>
    <xf numFmtId="0" fontId="32" fillId="2" borderId="2" xfId="0" applyFont="1" applyFill="1" applyBorder="1" applyAlignment="1">
      <alignment horizontal="left" vertical="center" wrapText="1"/>
    </xf>
    <xf numFmtId="0" fontId="32" fillId="0" borderId="1" xfId="0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vertical="center" wrapText="1"/>
    </xf>
    <xf numFmtId="0" fontId="32" fillId="0" borderId="3" xfId="0" applyFont="1" applyFill="1" applyBorder="1" applyAlignment="1">
      <alignment horizontal="center" vertical="center" wrapText="1"/>
    </xf>
    <xf numFmtId="0" fontId="32" fillId="0" borderId="3" xfId="0" applyFont="1" applyFill="1" applyBorder="1" applyAlignment="1">
      <alignment vertical="center" wrapText="1"/>
    </xf>
    <xf numFmtId="0" fontId="32" fillId="0" borderId="3" xfId="0" applyFont="1" applyFill="1" applyBorder="1" applyAlignment="1">
      <alignment horizontal="left" vertical="center" wrapText="1"/>
    </xf>
    <xf numFmtId="0" fontId="36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29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29" fillId="2" borderId="2" xfId="0" applyFont="1" applyFill="1" applyBorder="1" applyAlignment="1">
      <alignment horizontal="center" vertical="center" wrapText="1"/>
    </xf>
    <xf numFmtId="0" fontId="3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29" fillId="0" borderId="2" xfId="0" applyFont="1" applyFill="1" applyBorder="1" applyAlignment="1">
      <alignment horizontal="center" vertical="center" wrapText="1"/>
    </xf>
    <xf numFmtId="0" fontId="34" fillId="0" borderId="2" xfId="0" applyFont="1" applyFill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9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justify" vertical="center" wrapText="1"/>
    </xf>
    <xf numFmtId="0" fontId="38" fillId="0" borderId="2" xfId="0" applyFont="1" applyFill="1" applyBorder="1" applyAlignment="1">
      <alignment horizontal="center" vertical="center" wrapText="1"/>
    </xf>
    <xf numFmtId="0" fontId="39" fillId="0" borderId="2" xfId="0" applyFont="1" applyFill="1" applyBorder="1" applyAlignment="1">
      <alignment horizontal="justify" vertical="center" wrapText="1"/>
    </xf>
    <xf numFmtId="0" fontId="29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Border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>
      <alignment vertical="center"/>
    </xf>
    <xf numFmtId="0" fontId="40" fillId="0" borderId="2" xfId="0" applyFont="1" applyFill="1" applyBorder="1" applyAlignment="1">
      <alignment horizontal="center" vertical="center"/>
    </xf>
    <xf numFmtId="0" fontId="41" fillId="0" borderId="2" xfId="0" applyFont="1" applyFill="1" applyBorder="1" applyAlignment="1">
      <alignment horizontal="center" vertical="center" wrapText="1"/>
    </xf>
    <xf numFmtId="0" fontId="42" fillId="2" borderId="11" xfId="0" applyFont="1" applyFill="1" applyBorder="1" applyAlignment="1">
      <alignment horizontal="center" vertical="center" wrapText="1"/>
    </xf>
    <xf numFmtId="0" fontId="35" fillId="2" borderId="11" xfId="0" applyFont="1" applyFill="1" applyBorder="1" applyAlignment="1">
      <alignment horizontal="center" vertical="center" wrapText="1"/>
    </xf>
    <xf numFmtId="0" fontId="43" fillId="0" borderId="11" xfId="0" applyFont="1" applyFill="1" applyBorder="1" applyAlignment="1">
      <alignment vertical="center" wrapText="1"/>
    </xf>
    <xf numFmtId="0" fontId="32" fillId="0" borderId="11" xfId="0" applyFont="1" applyFill="1" applyBorder="1" applyAlignment="1">
      <alignment horizontal="center" vertical="center" wrapText="1"/>
    </xf>
    <xf numFmtId="0" fontId="43" fillId="2" borderId="11" xfId="0" applyFont="1" applyFill="1" applyBorder="1" applyAlignment="1">
      <alignment vertical="center" wrapText="1"/>
    </xf>
    <xf numFmtId="0" fontId="32" fillId="2" borderId="11" xfId="0" applyFont="1" applyFill="1" applyBorder="1" applyAlignment="1">
      <alignment horizontal="center" vertical="center" wrapText="1"/>
    </xf>
    <xf numFmtId="0" fontId="43" fillId="0" borderId="12" xfId="0" applyFont="1" applyFill="1" applyBorder="1" applyAlignment="1">
      <alignment vertical="center" wrapText="1"/>
    </xf>
    <xf numFmtId="0" fontId="32" fillId="0" borderId="12" xfId="0" applyFont="1" applyFill="1" applyBorder="1" applyAlignment="1">
      <alignment horizontal="center" vertical="center" wrapText="1"/>
    </xf>
    <xf numFmtId="0" fontId="43" fillId="0" borderId="2" xfId="0" applyFont="1" applyFill="1" applyBorder="1" applyAlignment="1">
      <alignment vertical="center" wrapText="1"/>
    </xf>
    <xf numFmtId="0" fontId="43" fillId="0" borderId="13" xfId="0" applyFont="1" applyFill="1" applyBorder="1" applyAlignment="1">
      <alignment vertical="center" wrapText="1"/>
    </xf>
    <xf numFmtId="0" fontId="32" fillId="0" borderId="14" xfId="0" applyFont="1" applyFill="1" applyBorder="1" applyAlignment="1">
      <alignment horizontal="center" vertical="center" wrapText="1"/>
    </xf>
    <xf numFmtId="0" fontId="32" fillId="0" borderId="13" xfId="0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29" fillId="0" borderId="1" xfId="0" applyFont="1" applyBorder="1" applyAlignment="1">
      <alignment horizontal="left" vertical="center" wrapText="1"/>
    </xf>
    <xf numFmtId="0" fontId="29" fillId="2" borderId="18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vertical="center" wrapText="1"/>
    </xf>
    <xf numFmtId="0" fontId="44" fillId="0" borderId="2" xfId="0" applyFont="1" applyFill="1" applyBorder="1" applyAlignment="1">
      <alignment horizontal="left" vertical="center" wrapText="1"/>
    </xf>
    <xf numFmtId="0" fontId="29" fillId="0" borderId="2" xfId="0" applyFont="1" applyFill="1" applyBorder="1" applyAlignment="1">
      <alignment horizontal="left" vertical="center" wrapText="1"/>
    </xf>
    <xf numFmtId="0" fontId="40" fillId="0" borderId="2" xfId="0" applyFont="1" applyFill="1" applyBorder="1" applyAlignment="1">
      <alignment horizontal="left" vertical="center" wrapText="1"/>
    </xf>
    <xf numFmtId="0" fontId="21" fillId="0" borderId="11" xfId="0" applyFont="1" applyBorder="1" applyAlignment="1">
      <alignment vertical="center" wrapText="1"/>
    </xf>
    <xf numFmtId="0" fontId="45" fillId="0" borderId="11" xfId="0" applyFont="1" applyBorder="1" applyAlignment="1">
      <alignment horizontal="center" vertical="center" wrapText="1"/>
    </xf>
    <xf numFmtId="0" fontId="29" fillId="0" borderId="11" xfId="0" applyFont="1" applyFill="1" applyBorder="1" applyAlignment="1">
      <alignment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10" borderId="2" xfId="0" applyFont="1" applyFill="1" applyBorder="1" applyAlignment="1">
      <alignment horizontal="center" vertical="center" wrapText="1"/>
    </xf>
    <xf numFmtId="0" fontId="46" fillId="2" borderId="0" xfId="0" applyFont="1" applyFill="1" applyAlignment="1">
      <alignment horizontal="center" vertical="center" wrapText="1"/>
    </xf>
    <xf numFmtId="0" fontId="3" fillId="2" borderId="0" xfId="0" applyFont="1" applyFill="1">
      <alignment vertical="center"/>
    </xf>
    <xf numFmtId="0" fontId="5" fillId="2" borderId="0" xfId="0" applyFont="1" applyFill="1">
      <alignment vertical="center"/>
    </xf>
    <xf numFmtId="0" fontId="47" fillId="2" borderId="0" xfId="0" applyFont="1" applyFill="1" applyAlignment="1">
      <alignment horizontal="center" vertical="center" wrapText="1"/>
    </xf>
    <xf numFmtId="0" fontId="47" fillId="0" borderId="0" xfId="0" applyFont="1" applyAlignment="1">
      <alignment horizontal="center" vertical="center" wrapText="1"/>
    </xf>
    <xf numFmtId="0" fontId="47" fillId="0" borderId="0" xfId="0" applyFont="1" applyFill="1" applyAlignment="1">
      <alignment horizontal="center" vertical="center" wrapText="1"/>
    </xf>
    <xf numFmtId="0" fontId="33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24" fillId="2" borderId="2" xfId="0" applyFont="1" applyFill="1" applyBorder="1" applyAlignment="1">
      <alignment horizontal="left" vertical="center" wrapText="1"/>
    </xf>
    <xf numFmtId="0" fontId="36" fillId="2" borderId="2" xfId="0" applyFont="1" applyFill="1" applyBorder="1" applyAlignment="1">
      <alignment horizontal="center" vertical="center"/>
    </xf>
    <xf numFmtId="0" fontId="25" fillId="2" borderId="2" xfId="0" applyFont="1" applyFill="1" applyBorder="1" applyAlignment="1">
      <alignment vertical="center" wrapText="1"/>
    </xf>
    <xf numFmtId="0" fontId="48" fillId="2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33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center" wrapText="1"/>
    </xf>
    <xf numFmtId="0" fontId="48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left" vertical="center" wrapText="1"/>
    </xf>
    <xf numFmtId="0" fontId="18" fillId="2" borderId="2" xfId="0" applyFont="1" applyFill="1" applyBorder="1" applyAlignment="1">
      <alignment horizontal="center" vertical="center"/>
    </xf>
    <xf numFmtId="0" fontId="49" fillId="2" borderId="2" xfId="0" applyFont="1" applyFill="1" applyBorder="1" applyAlignment="1">
      <alignment horizontal="center" vertical="center" wrapText="1"/>
    </xf>
    <xf numFmtId="0" fontId="50" fillId="2" borderId="2" xfId="0" applyFont="1" applyFill="1" applyBorder="1" applyAlignment="1">
      <alignment horizontal="center" vertical="center" wrapText="1"/>
    </xf>
    <xf numFmtId="0" fontId="32" fillId="0" borderId="2" xfId="0" applyFont="1" applyBorder="1" applyAlignment="1">
      <alignment horizontal="left" vertical="center" wrapText="1"/>
    </xf>
    <xf numFmtId="0" fontId="36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left" vertical="center" wrapText="1"/>
    </xf>
    <xf numFmtId="0" fontId="48" fillId="0" borderId="1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29" fillId="3" borderId="2" xfId="0" applyFont="1" applyFill="1" applyBorder="1" applyAlignment="1">
      <alignment horizontal="center" vertical="center" wrapText="1"/>
    </xf>
    <xf numFmtId="0" fontId="29" fillId="3" borderId="2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47" fillId="0" borderId="2" xfId="0" applyFont="1" applyFill="1" applyBorder="1" applyAlignment="1">
      <alignment horizontal="center" vertical="center" wrapText="1"/>
    </xf>
    <xf numFmtId="0" fontId="40" fillId="0" borderId="2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40" fillId="3" borderId="2" xfId="0" applyFont="1" applyFill="1" applyBorder="1" applyAlignment="1">
      <alignment horizontal="center" vertical="center"/>
    </xf>
    <xf numFmtId="0" fontId="24" fillId="0" borderId="2" xfId="0" applyFont="1" applyFill="1" applyBorder="1" applyAlignment="1">
      <alignment horizontal="left" vertical="center" wrapText="1"/>
    </xf>
    <xf numFmtId="0" fontId="43" fillId="0" borderId="2" xfId="0" applyFont="1" applyFill="1" applyBorder="1" applyAlignment="1">
      <alignment horizontal="left" vertical="center" wrapText="1"/>
    </xf>
    <xf numFmtId="0" fontId="48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26" fillId="0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center" wrapText="1"/>
    </xf>
    <xf numFmtId="0" fontId="52" fillId="2" borderId="2" xfId="0" applyFont="1" applyFill="1" applyBorder="1" applyAlignment="1">
      <alignment horizontal="center" vertical="center" wrapText="1"/>
    </xf>
    <xf numFmtId="0" fontId="52" fillId="12" borderId="2" xfId="0" applyFont="1" applyFill="1" applyBorder="1" applyAlignment="1">
      <alignment horizontal="center" vertical="center" wrapText="1"/>
    </xf>
    <xf numFmtId="0" fontId="52" fillId="0" borderId="2" xfId="0" applyFont="1" applyBorder="1" applyAlignment="1">
      <alignment horizontal="center" vertical="center" wrapText="1"/>
    </xf>
    <xf numFmtId="0" fontId="52" fillId="0" borderId="2" xfId="0" applyFont="1" applyFill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41" fillId="3" borderId="2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41" fillId="3" borderId="1" xfId="0" applyFont="1" applyFill="1" applyBorder="1" applyAlignment="1">
      <alignment horizontal="center" vertical="center" wrapText="1"/>
    </xf>
    <xf numFmtId="0" fontId="53" fillId="0" borderId="2" xfId="0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53" fillId="3" borderId="2" xfId="0" applyFont="1" applyFill="1" applyBorder="1" applyAlignment="1">
      <alignment horizontal="center" vertical="center" wrapText="1"/>
    </xf>
    <xf numFmtId="0" fontId="47" fillId="3" borderId="2" xfId="0" applyFont="1" applyFill="1" applyBorder="1" applyAlignment="1">
      <alignment horizontal="center" vertical="center" wrapText="1"/>
    </xf>
    <xf numFmtId="0" fontId="53" fillId="3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35" fillId="2" borderId="8" xfId="0" applyFont="1" applyFill="1" applyBorder="1" applyAlignment="1">
      <alignment horizontal="center" vertical="center" wrapText="1"/>
    </xf>
    <xf numFmtId="0" fontId="35" fillId="2" borderId="9" xfId="0" applyFont="1" applyFill="1" applyBorder="1" applyAlignment="1">
      <alignment horizontal="center" vertical="center" wrapText="1"/>
    </xf>
    <xf numFmtId="0" fontId="54" fillId="2" borderId="0" xfId="0" applyFont="1" applyFill="1" applyAlignment="1">
      <alignment horizontal="left" vertical="center" wrapText="1"/>
    </xf>
    <xf numFmtId="0" fontId="29" fillId="2" borderId="2" xfId="0" applyFont="1" applyFill="1" applyBorder="1" applyAlignment="1">
      <alignment horizontal="justify" vertical="center" wrapText="1"/>
    </xf>
    <xf numFmtId="0" fontId="30" fillId="2" borderId="2" xfId="0" applyFont="1" applyFill="1" applyBorder="1" applyAlignment="1">
      <alignment horizontal="left" vertical="center" wrapText="1"/>
    </xf>
    <xf numFmtId="0" fontId="29" fillId="2" borderId="19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54" fillId="2" borderId="2" xfId="0" applyFont="1" applyFill="1" applyBorder="1" applyAlignment="1">
      <alignment horizontal="center" vertical="center" wrapText="1"/>
    </xf>
    <xf numFmtId="0" fontId="43" fillId="2" borderId="9" xfId="0" applyFont="1" applyFill="1" applyBorder="1" applyAlignment="1">
      <alignment vertical="center" wrapText="1"/>
    </xf>
    <xf numFmtId="0" fontId="33" fillId="2" borderId="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43" fillId="0" borderId="9" xfId="0" applyFont="1" applyBorder="1" applyAlignment="1">
      <alignment vertical="center" wrapText="1"/>
    </xf>
    <xf numFmtId="0" fontId="32" fillId="0" borderId="9" xfId="0" applyFont="1" applyBorder="1" applyAlignment="1">
      <alignment horizontal="center" vertical="center" wrapText="1"/>
    </xf>
    <xf numFmtId="0" fontId="32" fillId="0" borderId="9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40" fillId="3" borderId="1" xfId="0" applyFont="1" applyFill="1" applyBorder="1" applyAlignment="1">
      <alignment horizontal="center" vertical="center" wrapText="1"/>
    </xf>
    <xf numFmtId="0" fontId="29" fillId="3" borderId="9" xfId="0" applyFont="1" applyFill="1" applyBorder="1" applyAlignment="1">
      <alignment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55" fillId="0" borderId="1" xfId="0" applyFont="1" applyFill="1" applyBorder="1" applyAlignment="1">
      <alignment horizontal="center" vertical="center" wrapText="1"/>
    </xf>
    <xf numFmtId="0" fontId="33" fillId="0" borderId="9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3" fillId="3" borderId="9" xfId="0" applyFont="1" applyFill="1" applyBorder="1" applyAlignment="1">
      <alignment vertical="center" wrapText="1"/>
    </xf>
    <xf numFmtId="0" fontId="32" fillId="3" borderId="9" xfId="0" applyFont="1" applyFill="1" applyBorder="1" applyAlignment="1">
      <alignment horizontal="center" vertical="center" wrapText="1"/>
    </xf>
    <xf numFmtId="0" fontId="21" fillId="0" borderId="9" xfId="0" applyFont="1" applyBorder="1" applyAlignment="1">
      <alignment vertical="center" wrapText="1"/>
    </xf>
    <xf numFmtId="0" fontId="45" fillId="0" borderId="9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3" fillId="0" borderId="9" xfId="0" applyFont="1" applyFill="1" applyBorder="1" applyAlignment="1">
      <alignment vertical="center" wrapText="1"/>
    </xf>
    <xf numFmtId="0" fontId="32" fillId="0" borderId="5" xfId="0" applyFont="1" applyFill="1" applyBorder="1" applyAlignment="1">
      <alignment horizontal="center" vertical="center" wrapText="1"/>
    </xf>
    <xf numFmtId="0" fontId="32" fillId="2" borderId="9" xfId="0" applyFont="1" applyFill="1" applyBorder="1" applyAlignment="1">
      <alignment horizontal="center" vertical="center" wrapText="1"/>
    </xf>
    <xf numFmtId="0" fontId="51" fillId="2" borderId="7" xfId="0" applyFont="1" applyFill="1" applyBorder="1" applyAlignment="1">
      <alignment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19" fillId="2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13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vertical="center" wrapText="1"/>
    </xf>
    <xf numFmtId="0" fontId="32" fillId="0" borderId="0" xfId="0" applyFont="1" applyFill="1" applyAlignment="1">
      <alignment horizontal="center" vertical="center" wrapText="1"/>
    </xf>
    <xf numFmtId="0" fontId="32" fillId="0" borderId="0" xfId="0" applyFont="1" applyFill="1" applyAlignment="1">
      <alignment vertical="center" wrapText="1"/>
    </xf>
    <xf numFmtId="0" fontId="18" fillId="0" borderId="0" xfId="0" applyFont="1" applyFill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6" fillId="0" borderId="0" xfId="0" applyFont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vertical="center" wrapText="1"/>
    </xf>
    <xf numFmtId="0" fontId="21" fillId="0" borderId="0" xfId="0" applyFont="1" applyBorder="1" applyAlignment="1">
      <alignment vertical="center" wrapText="1"/>
    </xf>
    <xf numFmtId="0" fontId="28" fillId="2" borderId="2" xfId="0" applyFont="1" applyFill="1" applyBorder="1" applyAlignment="1">
      <alignment horizontal="center" vertical="center" wrapText="1"/>
    </xf>
    <xf numFmtId="0" fontId="43" fillId="0" borderId="2" xfId="0" applyFont="1" applyFill="1" applyBorder="1" applyAlignment="1">
      <alignment horizontal="center" vertical="center" wrapText="1"/>
    </xf>
    <xf numFmtId="0" fontId="47" fillId="2" borderId="2" xfId="0" applyFont="1" applyFill="1" applyBorder="1" applyAlignment="1">
      <alignment horizontal="center" vertical="center" wrapText="1"/>
    </xf>
    <xf numFmtId="0" fontId="7" fillId="13" borderId="2" xfId="0" applyFont="1" applyFill="1" applyBorder="1" applyAlignment="1">
      <alignment horizontal="center" vertical="center" wrapText="1"/>
    </xf>
    <xf numFmtId="0" fontId="6" fillId="13" borderId="2" xfId="0" applyFont="1" applyFill="1" applyBorder="1" applyAlignment="1">
      <alignment horizontal="center" vertical="center" wrapText="1"/>
    </xf>
    <xf numFmtId="0" fontId="43" fillId="2" borderId="2" xfId="0" applyFont="1" applyFill="1" applyBorder="1" applyAlignment="1">
      <alignment horizontal="center" vertical="center" wrapText="1"/>
    </xf>
    <xf numFmtId="0" fontId="56" fillId="0" borderId="2" xfId="0" applyFont="1" applyBorder="1" applyAlignment="1">
      <alignment horizontal="center" vertical="center" wrapText="1"/>
    </xf>
    <xf numFmtId="0" fontId="57" fillId="0" borderId="2" xfId="0" applyFont="1" applyBorder="1" applyAlignment="1">
      <alignment horizontal="center" vertical="center" wrapText="1"/>
    </xf>
    <xf numFmtId="0" fontId="57" fillId="0" borderId="2" xfId="0" applyFont="1" applyBorder="1" applyAlignment="1">
      <alignment horizontal="left" vertical="center" wrapText="1"/>
    </xf>
    <xf numFmtId="0" fontId="57" fillId="0" borderId="2" xfId="2" applyFont="1" applyBorder="1" applyAlignment="1">
      <alignment horizontal="center" vertical="center" wrapText="1"/>
    </xf>
    <xf numFmtId="0" fontId="44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34" fillId="0" borderId="2" xfId="0" applyFont="1" applyBorder="1" applyAlignment="1">
      <alignment horizontal="center" vertical="center" wrapText="1"/>
    </xf>
    <xf numFmtId="0" fontId="29" fillId="0" borderId="2" xfId="0" applyFont="1" applyBorder="1" applyAlignment="1">
      <alignment horizontal="center" vertical="center"/>
    </xf>
    <xf numFmtId="0" fontId="22" fillId="2" borderId="2" xfId="0" applyNumberFormat="1" applyFont="1" applyFill="1" applyBorder="1" applyAlignment="1">
      <alignment horizontal="center" vertical="center" wrapText="1"/>
    </xf>
    <xf numFmtId="0" fontId="32" fillId="13" borderId="2" xfId="0" applyFont="1" applyFill="1" applyBorder="1" applyAlignment="1">
      <alignment horizontal="center" vertical="center" wrapText="1"/>
    </xf>
    <xf numFmtId="0" fontId="3" fillId="13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58" fillId="0" borderId="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0" fontId="59" fillId="2" borderId="8" xfId="0" applyFont="1" applyFill="1" applyBorder="1" applyAlignment="1">
      <alignment horizontal="center" vertical="center" wrapText="1"/>
    </xf>
    <xf numFmtId="0" fontId="60" fillId="2" borderId="9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6" fillId="13" borderId="2" xfId="0" applyFont="1" applyFill="1" applyBorder="1" applyAlignment="1">
      <alignment horizontal="left" vertical="center" wrapText="1"/>
    </xf>
    <xf numFmtId="0" fontId="29" fillId="13" borderId="9" xfId="0" applyFont="1" applyFill="1" applyBorder="1" applyAlignment="1">
      <alignment horizontal="left" vertical="center" wrapText="1"/>
    </xf>
    <xf numFmtId="0" fontId="3" fillId="13" borderId="0" xfId="0" applyFont="1" applyFill="1" applyBorder="1" applyAlignment="1">
      <alignment horizontal="center" vertical="center" wrapText="1"/>
    </xf>
    <xf numFmtId="0" fontId="32" fillId="13" borderId="9" xfId="0" applyFont="1" applyFill="1" applyBorder="1" applyAlignment="1">
      <alignment horizontal="center" vertical="center" wrapText="1"/>
    </xf>
    <xf numFmtId="0" fontId="36" fillId="0" borderId="2" xfId="0" applyFont="1" applyFill="1" applyBorder="1" applyAlignment="1">
      <alignment horizontal="left" vertical="center" wrapText="1"/>
    </xf>
    <xf numFmtId="0" fontId="56" fillId="0" borderId="0" xfId="0" applyFont="1" applyAlignment="1">
      <alignment vertical="center" wrapText="1"/>
    </xf>
    <xf numFmtId="0" fontId="57" fillId="0" borderId="19" xfId="0" applyFont="1" applyBorder="1" applyAlignment="1">
      <alignment vertical="center" wrapText="1"/>
    </xf>
    <xf numFmtId="0" fontId="57" fillId="0" borderId="0" xfId="0" applyFont="1" applyAlignment="1">
      <alignment horizontal="center" vertical="center" wrapText="1"/>
    </xf>
    <xf numFmtId="0" fontId="57" fillId="0" borderId="9" xfId="0" applyFont="1" applyBorder="1" applyAlignment="1">
      <alignment horizontal="center" vertical="center" wrapText="1"/>
    </xf>
    <xf numFmtId="0" fontId="61" fillId="2" borderId="9" xfId="0" applyFont="1" applyFill="1" applyBorder="1" applyAlignment="1">
      <alignment vertical="center" wrapText="1"/>
    </xf>
    <xf numFmtId="0" fontId="29" fillId="0" borderId="19" xfId="0" applyFont="1" applyBorder="1" applyAlignment="1">
      <alignment vertical="center" wrapText="1"/>
    </xf>
    <xf numFmtId="0" fontId="61" fillId="0" borderId="19" xfId="0" applyFont="1" applyFill="1" applyBorder="1" applyAlignment="1">
      <alignment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9" fillId="0" borderId="19" xfId="0" applyFont="1" applyFill="1" applyBorder="1" applyAlignment="1">
      <alignment vertical="center" wrapText="1"/>
    </xf>
    <xf numFmtId="0" fontId="32" fillId="0" borderId="10" xfId="0" applyFont="1" applyFill="1" applyBorder="1" applyAlignment="1">
      <alignment horizontal="center" vertical="center" wrapText="1"/>
    </xf>
    <xf numFmtId="0" fontId="21" fillId="0" borderId="15" xfId="0" applyFont="1" applyBorder="1" applyAlignment="1">
      <alignment vertical="center" wrapText="1"/>
    </xf>
    <xf numFmtId="0" fontId="45" fillId="0" borderId="15" xfId="0" applyFont="1" applyBorder="1" applyAlignment="1">
      <alignment horizontal="center" vertical="center" wrapText="1"/>
    </xf>
    <xf numFmtId="0" fontId="61" fillId="0" borderId="9" xfId="0" applyFont="1" applyFill="1" applyBorder="1" applyAlignment="1">
      <alignment vertical="center" wrapText="1"/>
    </xf>
    <xf numFmtId="0" fontId="6" fillId="2" borderId="0" xfId="0" applyFont="1" applyFill="1" applyAlignment="1">
      <alignment vertical="center" wrapText="1"/>
    </xf>
    <xf numFmtId="0" fontId="20" fillId="0" borderId="0" xfId="0" applyFont="1" applyFill="1" applyAlignment="1">
      <alignment horizontal="center" vertical="center" wrapText="1"/>
    </xf>
    <xf numFmtId="0" fontId="20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7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62" fillId="2" borderId="2" xfId="0" applyFont="1" applyFill="1" applyBorder="1" applyAlignment="1">
      <alignment horizontal="center" vertical="center" wrapText="1"/>
    </xf>
    <xf numFmtId="0" fontId="32" fillId="2" borderId="2" xfId="0" applyFont="1" applyFill="1" applyBorder="1" applyAlignment="1">
      <alignment horizontal="justify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43" fillId="2" borderId="2" xfId="0" applyFont="1" applyFill="1" applyBorder="1" applyAlignment="1">
      <alignment horizontal="left" vertical="center" wrapText="1"/>
    </xf>
    <xf numFmtId="0" fontId="29" fillId="2" borderId="9" xfId="0" applyFont="1" applyFill="1" applyBorder="1" applyAlignment="1">
      <alignment horizontal="left" vertical="center" wrapText="1"/>
    </xf>
    <xf numFmtId="0" fontId="29" fillId="2" borderId="2" xfId="0" applyFont="1" applyFill="1" applyBorder="1" applyAlignment="1">
      <alignment horizontal="left" vertical="center" wrapText="1"/>
    </xf>
    <xf numFmtId="0" fontId="63" fillId="2" borderId="2" xfId="0" applyFont="1" applyFill="1" applyBorder="1" applyAlignment="1">
      <alignment horizontal="left" vertical="center" wrapText="1"/>
    </xf>
    <xf numFmtId="0" fontId="64" fillId="2" borderId="0" xfId="0" applyFont="1" applyFill="1">
      <alignment vertical="center"/>
    </xf>
    <xf numFmtId="0" fontId="64" fillId="2" borderId="2" xfId="0" applyFont="1" applyFill="1" applyBorder="1">
      <alignment vertical="center"/>
    </xf>
    <xf numFmtId="0" fontId="21" fillId="2" borderId="2" xfId="0" applyFont="1" applyFill="1" applyBorder="1" applyAlignment="1">
      <alignment horizontal="left" vertical="center" wrapText="1"/>
    </xf>
    <xf numFmtId="0" fontId="65" fillId="2" borderId="2" xfId="0" applyFont="1" applyFill="1" applyBorder="1" applyAlignment="1">
      <alignment horizontal="left" vertical="center" wrapText="1"/>
    </xf>
    <xf numFmtId="0" fontId="19" fillId="2" borderId="0" xfId="0" applyFont="1" applyFill="1">
      <alignment vertical="center"/>
    </xf>
    <xf numFmtId="0" fontId="6" fillId="0" borderId="0" xfId="0" applyFont="1" applyFill="1">
      <alignment vertical="center"/>
    </xf>
    <xf numFmtId="0" fontId="27" fillId="0" borderId="0" xfId="0" applyFont="1">
      <alignment vertical="center"/>
    </xf>
    <xf numFmtId="0" fontId="3" fillId="2" borderId="0" xfId="0" applyFont="1" applyFill="1" applyAlignment="1">
      <alignment vertical="center" wrapText="1"/>
    </xf>
    <xf numFmtId="0" fontId="20" fillId="0" borderId="0" xfId="0" applyFont="1">
      <alignment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21" fillId="0" borderId="0" xfId="0" applyFont="1">
      <alignment vertical="center"/>
    </xf>
    <xf numFmtId="0" fontId="22" fillId="2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7" fillId="14" borderId="2" xfId="0" applyFont="1" applyFill="1" applyBorder="1" applyAlignment="1">
      <alignment horizontal="center" vertical="center" wrapText="1"/>
    </xf>
    <xf numFmtId="0" fontId="32" fillId="14" borderId="2" xfId="0" applyFont="1" applyFill="1" applyBorder="1" applyAlignment="1">
      <alignment vertical="center" wrapText="1"/>
    </xf>
    <xf numFmtId="0" fontId="32" fillId="14" borderId="2" xfId="0" applyFont="1" applyFill="1" applyBorder="1" applyAlignment="1">
      <alignment horizontal="center" vertical="center"/>
    </xf>
    <xf numFmtId="0" fontId="32" fillId="14" borderId="2" xfId="0" applyFont="1" applyFill="1" applyBorder="1" applyAlignment="1">
      <alignment horizontal="center" vertical="center" wrapText="1"/>
    </xf>
    <xf numFmtId="0" fontId="32" fillId="14" borderId="2" xfId="0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52" fillId="14" borderId="2" xfId="0" applyFont="1" applyFill="1" applyBorder="1" applyAlignment="1">
      <alignment horizontal="center" vertical="center" wrapText="1"/>
    </xf>
    <xf numFmtId="0" fontId="66" fillId="0" borderId="9" xfId="0" applyFont="1" applyBorder="1" applyAlignment="1">
      <alignment vertical="center" wrapText="1"/>
    </xf>
    <xf numFmtId="0" fontId="8" fillId="0" borderId="9" xfId="0" applyFont="1" applyBorder="1" applyAlignment="1">
      <alignment horizontal="center" vertical="center" wrapText="1"/>
    </xf>
    <xf numFmtId="0" fontId="61" fillId="0" borderId="10" xfId="0" applyFont="1" applyFill="1" applyBorder="1" applyAlignment="1">
      <alignment vertical="center" wrapText="1"/>
    </xf>
    <xf numFmtId="0" fontId="29" fillId="0" borderId="2" xfId="0" applyFont="1" applyFill="1" applyBorder="1">
      <alignment vertical="center"/>
    </xf>
    <xf numFmtId="0" fontId="3" fillId="0" borderId="19" xfId="0" applyFont="1" applyFill="1" applyBorder="1" applyAlignment="1">
      <alignment horizontal="center" vertical="center" wrapText="1"/>
    </xf>
    <xf numFmtId="0" fontId="18" fillId="14" borderId="2" xfId="0" applyFont="1" applyFill="1" applyBorder="1" applyAlignment="1">
      <alignment horizontal="center" vertical="center" wrapText="1"/>
    </xf>
    <xf numFmtId="0" fontId="43" fillId="14" borderId="2" xfId="0" applyFont="1" applyFill="1" applyBorder="1" applyAlignment="1">
      <alignment vertical="center" wrapText="1"/>
    </xf>
    <xf numFmtId="0" fontId="32" fillId="14" borderId="19" xfId="0" applyFont="1" applyFill="1" applyBorder="1" applyAlignment="1">
      <alignment horizontal="center" vertical="center" wrapText="1"/>
    </xf>
    <xf numFmtId="0" fontId="32" fillId="14" borderId="9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68" fillId="2" borderId="2" xfId="0" applyFont="1" applyFill="1" applyBorder="1" applyAlignment="1">
      <alignment horizontal="center" vertical="center" wrapText="1"/>
    </xf>
    <xf numFmtId="0" fontId="69" fillId="2" borderId="21" xfId="0" applyFont="1" applyFill="1" applyBorder="1" applyAlignment="1">
      <alignment horizontal="center" vertical="center" wrapText="1"/>
    </xf>
    <xf numFmtId="0" fontId="70" fillId="2" borderId="21" xfId="0" applyFont="1" applyFill="1" applyBorder="1" applyAlignment="1">
      <alignment horizontal="center" vertical="center" wrapText="1"/>
    </xf>
    <xf numFmtId="0" fontId="70" fillId="2" borderId="22" xfId="0" applyFont="1" applyFill="1" applyBorder="1" applyAlignment="1">
      <alignment horizontal="center" vertical="center" wrapText="1"/>
    </xf>
    <xf numFmtId="0" fontId="69" fillId="2" borderId="22" xfId="0" applyFont="1" applyFill="1" applyBorder="1" applyAlignment="1">
      <alignment horizontal="center" vertical="center" wrapText="1"/>
    </xf>
    <xf numFmtId="0" fontId="32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69" fillId="2" borderId="2" xfId="0" applyFont="1" applyFill="1" applyBorder="1" applyAlignment="1">
      <alignment horizontal="center" vertical="center" wrapText="1"/>
    </xf>
    <xf numFmtId="0" fontId="32" fillId="3" borderId="2" xfId="0" applyFont="1" applyFill="1" applyBorder="1" applyAlignment="1">
      <alignment horizontal="left" vertical="center" wrapText="1"/>
    </xf>
    <xf numFmtId="0" fontId="32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vertical="center" wrapText="1"/>
    </xf>
    <xf numFmtId="0" fontId="69" fillId="3" borderId="21" xfId="0" applyFont="1" applyFill="1" applyBorder="1" applyAlignment="1">
      <alignment horizontal="center" vertical="center" wrapText="1"/>
    </xf>
    <xf numFmtId="0" fontId="32" fillId="2" borderId="2" xfId="0" applyFont="1" applyFill="1" applyBorder="1" applyAlignment="1">
      <alignment horizontal="left" vertical="center"/>
    </xf>
    <xf numFmtId="0" fontId="32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/>
    </xf>
    <xf numFmtId="0" fontId="41" fillId="2" borderId="2" xfId="0" applyFont="1" applyFill="1" applyBorder="1" applyAlignment="1">
      <alignment horizontal="center" vertical="center" wrapText="1"/>
    </xf>
    <xf numFmtId="0" fontId="70" fillId="2" borderId="23" xfId="0" applyFont="1" applyFill="1" applyBorder="1" applyAlignment="1">
      <alignment horizontal="center" vertical="center" wrapText="1"/>
    </xf>
    <xf numFmtId="0" fontId="70" fillId="3" borderId="21" xfId="0" applyFont="1" applyFill="1" applyBorder="1" applyAlignment="1">
      <alignment horizontal="center" vertical="center" wrapText="1"/>
    </xf>
    <xf numFmtId="0" fontId="71" fillId="2" borderId="21" xfId="0" applyFont="1" applyFill="1" applyBorder="1" applyAlignment="1">
      <alignment horizontal="center" vertical="center" wrapText="1"/>
    </xf>
    <xf numFmtId="0" fontId="72" fillId="2" borderId="2" xfId="0" applyFont="1" applyFill="1" applyBorder="1" applyAlignment="1">
      <alignment horizontal="center" vertical="center" wrapText="1"/>
    </xf>
    <xf numFmtId="0" fontId="73" fillId="2" borderId="21" xfId="0" applyFont="1" applyFill="1" applyBorder="1" applyAlignment="1">
      <alignment horizontal="left" vertical="center" wrapText="1"/>
    </xf>
    <xf numFmtId="0" fontId="29" fillId="2" borderId="0" xfId="0" applyFont="1" applyFill="1" applyBorder="1" applyAlignment="1">
      <alignment horizontal="left" vertical="center" wrapText="1"/>
    </xf>
    <xf numFmtId="0" fontId="32" fillId="0" borderId="2" xfId="0" applyFont="1" applyBorder="1" applyAlignment="1">
      <alignment horizontal="center" vertical="center" wrapText="1"/>
    </xf>
    <xf numFmtId="0" fontId="73" fillId="2" borderId="0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vertical="center" wrapText="1"/>
    </xf>
    <xf numFmtId="0" fontId="29" fillId="3" borderId="21" xfId="0" applyFont="1" applyFill="1" applyBorder="1" applyAlignment="1">
      <alignment horizontal="left" vertical="center" wrapText="1"/>
    </xf>
    <xf numFmtId="0" fontId="3" fillId="2" borderId="21" xfId="0" applyFont="1" applyFill="1" applyBorder="1" applyAlignment="1">
      <alignment vertical="center" wrapText="1"/>
    </xf>
    <xf numFmtId="0" fontId="29" fillId="2" borderId="21" xfId="0" applyFont="1" applyFill="1" applyBorder="1" applyAlignment="1">
      <alignment horizontal="left" vertical="center" wrapText="1"/>
    </xf>
    <xf numFmtId="0" fontId="69" fillId="2" borderId="2" xfId="0" applyFont="1" applyFill="1" applyBorder="1" applyAlignment="1">
      <alignment vertical="center" wrapText="1"/>
    </xf>
    <xf numFmtId="0" fontId="69" fillId="2" borderId="21" xfId="0" applyFont="1" applyFill="1" applyBorder="1" applyAlignment="1">
      <alignment vertical="center" wrapText="1"/>
    </xf>
    <xf numFmtId="0" fontId="74" fillId="0" borderId="21" xfId="0" applyFont="1" applyBorder="1" applyAlignment="1">
      <alignment horizontal="left" vertical="center"/>
    </xf>
    <xf numFmtId="0" fontId="7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70" fillId="2" borderId="2" xfId="0" applyFont="1" applyFill="1" applyBorder="1" applyAlignment="1">
      <alignment vertical="center" wrapText="1"/>
    </xf>
    <xf numFmtId="0" fontId="21" fillId="0" borderId="9" xfId="0" applyFont="1" applyBorder="1" applyAlignment="1">
      <alignment horizontal="left" vertical="center" wrapText="1"/>
    </xf>
    <xf numFmtId="0" fontId="19" fillId="2" borderId="0" xfId="0" applyNumberFormat="1" applyFont="1" applyFill="1" applyAlignment="1">
      <alignment horizontal="center" vertical="center" wrapText="1"/>
    </xf>
    <xf numFmtId="0" fontId="6" fillId="0" borderId="0" xfId="0" applyNumberFormat="1" applyFont="1" applyFill="1" applyAlignment="1">
      <alignment horizontal="center" vertical="center" wrapText="1"/>
    </xf>
    <xf numFmtId="0" fontId="6" fillId="2" borderId="0" xfId="0" applyNumberFormat="1" applyFont="1" applyFill="1" applyAlignment="1">
      <alignment horizontal="center" vertical="center" wrapText="1"/>
    </xf>
    <xf numFmtId="0" fontId="20" fillId="2" borderId="0" xfId="0" applyNumberFormat="1" applyFont="1" applyFill="1" applyAlignment="1">
      <alignment horizontal="center" vertical="center" wrapText="1"/>
    </xf>
    <xf numFmtId="0" fontId="20" fillId="0" borderId="0" xfId="0" applyNumberFormat="1" applyFont="1" applyFill="1" applyAlignment="1">
      <alignment horizontal="center" vertical="center" wrapText="1"/>
    </xf>
    <xf numFmtId="0" fontId="20" fillId="0" borderId="0" xfId="0" applyNumberFormat="1" applyFont="1" applyFill="1" applyAlignment="1">
      <alignment horizontal="left" vertical="center" wrapText="1"/>
    </xf>
    <xf numFmtId="0" fontId="21" fillId="0" borderId="0" xfId="0" applyNumberFormat="1" applyFont="1" applyFill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0" fontId="26" fillId="0" borderId="2" xfId="0" applyFont="1" applyBorder="1" applyAlignment="1">
      <alignment horizontal="center" vertical="center" wrapText="1"/>
    </xf>
    <xf numFmtId="0" fontId="75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justify" vertical="center"/>
    </xf>
    <xf numFmtId="0" fontId="29" fillId="2" borderId="2" xfId="0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6" fillId="3" borderId="2" xfId="0" applyNumberFormat="1" applyFont="1" applyFill="1" applyBorder="1" applyAlignment="1">
      <alignment horizontal="center" vertical="center" wrapText="1"/>
    </xf>
    <xf numFmtId="0" fontId="6" fillId="3" borderId="2" xfId="0" applyNumberFormat="1" applyFont="1" applyFill="1" applyBorder="1" applyAlignment="1">
      <alignment horizontal="left" vertical="center" wrapText="1"/>
    </xf>
    <xf numFmtId="0" fontId="26" fillId="3" borderId="2" xfId="0" applyFont="1" applyFill="1" applyBorder="1" applyAlignment="1">
      <alignment horizontal="center" vertical="center" wrapText="1"/>
    </xf>
    <xf numFmtId="0" fontId="6" fillId="0" borderId="0" xfId="0" applyNumberFormat="1" applyFont="1" applyFill="1" applyAlignment="1">
      <alignment horizontal="left" vertical="center" wrapText="1"/>
    </xf>
    <xf numFmtId="0" fontId="3" fillId="0" borderId="2" xfId="0" applyFont="1" applyBorder="1" applyAlignment="1">
      <alignment horizontal="justify" vertical="center"/>
    </xf>
    <xf numFmtId="0" fontId="75" fillId="2" borderId="2" xfId="0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left" vertical="center" wrapText="1"/>
    </xf>
    <xf numFmtId="0" fontId="47" fillId="2" borderId="2" xfId="0" applyNumberFormat="1" applyFont="1" applyFill="1" applyBorder="1" applyAlignment="1">
      <alignment horizontal="center" vertical="center" wrapText="1"/>
    </xf>
    <xf numFmtId="0" fontId="30" fillId="0" borderId="2" xfId="0" applyNumberFormat="1" applyFont="1" applyFill="1" applyBorder="1" applyAlignment="1">
      <alignment horizontal="center" vertical="center" wrapText="1"/>
    </xf>
    <xf numFmtId="0" fontId="29" fillId="0" borderId="2" xfId="0" applyNumberFormat="1" applyFont="1" applyFill="1" applyBorder="1" applyAlignment="1">
      <alignment horizontal="left" vertical="center" wrapText="1"/>
    </xf>
    <xf numFmtId="0" fontId="29" fillId="2" borderId="2" xfId="0" applyNumberFormat="1" applyFont="1" applyFill="1" applyBorder="1" applyAlignment="1">
      <alignment horizontal="left" vertical="center" wrapText="1"/>
    </xf>
    <xf numFmtId="0" fontId="29" fillId="2" borderId="7" xfId="0" applyFont="1" applyFill="1" applyBorder="1" applyAlignment="1">
      <alignment vertical="center" wrapText="1"/>
    </xf>
    <xf numFmtId="0" fontId="54" fillId="2" borderId="2" xfId="0" applyNumberFormat="1" applyFont="1" applyFill="1" applyBorder="1" applyAlignment="1">
      <alignment horizontal="center" vertical="center" wrapText="1"/>
    </xf>
    <xf numFmtId="0" fontId="76" fillId="0" borderId="9" xfId="0" applyFont="1" applyBorder="1" applyAlignment="1">
      <alignment vertical="center" wrapText="1"/>
    </xf>
    <xf numFmtId="0" fontId="45" fillId="2" borderId="9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77" fillId="2" borderId="2" xfId="0" applyFont="1" applyFill="1" applyBorder="1" applyAlignment="1">
      <alignment horizontal="center" vertical="center" wrapText="1"/>
    </xf>
    <xf numFmtId="0" fontId="78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73" fillId="2" borderId="2" xfId="0" applyFont="1" applyFill="1" applyBorder="1" applyAlignment="1">
      <alignment horizontal="center" vertical="center" wrapText="1"/>
    </xf>
    <xf numFmtId="0" fontId="39" fillId="2" borderId="2" xfId="0" applyFont="1" applyFill="1" applyBorder="1" applyAlignment="1">
      <alignment horizontal="justify" vertical="center" wrapText="1"/>
    </xf>
    <xf numFmtId="0" fontId="39" fillId="2" borderId="2" xfId="0" applyFont="1" applyFill="1" applyBorder="1" applyAlignment="1">
      <alignment horizontal="center" vertical="center" wrapText="1"/>
    </xf>
    <xf numFmtId="0" fontId="73" fillId="3" borderId="2" xfId="0" applyFont="1" applyFill="1" applyBorder="1" applyAlignment="1">
      <alignment horizontal="center" vertical="center" wrapText="1"/>
    </xf>
    <xf numFmtId="0" fontId="39" fillId="3" borderId="2" xfId="0" applyFont="1" applyFill="1" applyBorder="1" applyAlignment="1">
      <alignment horizontal="justify" vertical="center" wrapText="1"/>
    </xf>
    <xf numFmtId="0" fontId="34" fillId="3" borderId="2" xfId="0" applyFont="1" applyFill="1" applyBorder="1" applyAlignment="1">
      <alignment horizontal="center" vertical="center" wrapText="1"/>
    </xf>
    <xf numFmtId="0" fontId="39" fillId="3" borderId="2" xfId="0" applyFont="1" applyFill="1" applyBorder="1" applyAlignment="1">
      <alignment horizontal="center" vertical="center" wrapText="1"/>
    </xf>
    <xf numFmtId="0" fontId="80" fillId="2" borderId="2" xfId="0" applyFont="1" applyFill="1" applyBorder="1" applyAlignment="1">
      <alignment horizontal="center" vertical="center" wrapText="1"/>
    </xf>
    <xf numFmtId="0" fontId="80" fillId="3" borderId="2" xfId="0" applyFont="1" applyFill="1" applyBorder="1" applyAlignment="1">
      <alignment horizontal="center" vertical="center" wrapText="1"/>
    </xf>
    <xf numFmtId="0" fontId="81" fillId="2" borderId="2" xfId="0" applyFont="1" applyFill="1" applyBorder="1" applyAlignment="1">
      <alignment horizontal="center" vertical="center" wrapText="1"/>
    </xf>
    <xf numFmtId="0" fontId="59" fillId="0" borderId="8" xfId="0" applyFont="1" applyBorder="1" applyAlignment="1">
      <alignment horizontal="center" vertical="center" wrapText="1"/>
    </xf>
    <xf numFmtId="0" fontId="60" fillId="0" borderId="9" xfId="0" applyFont="1" applyBorder="1" applyAlignment="1">
      <alignment horizontal="center" vertical="center" wrapText="1"/>
    </xf>
    <xf numFmtId="0" fontId="40" fillId="3" borderId="2" xfId="0" applyFont="1" applyFill="1" applyBorder="1" applyAlignment="1">
      <alignment horizontal="left" vertical="center" wrapText="1"/>
    </xf>
    <xf numFmtId="0" fontId="40" fillId="2" borderId="2" xfId="0" applyFont="1" applyFill="1" applyBorder="1" applyAlignment="1">
      <alignment horizontal="left" vertical="center" wrapText="1"/>
    </xf>
    <xf numFmtId="0" fontId="37" fillId="2" borderId="20" xfId="0" applyFont="1" applyFill="1" applyBorder="1" applyAlignment="1">
      <alignment vertical="center" wrapText="1"/>
    </xf>
    <xf numFmtId="0" fontId="82" fillId="2" borderId="24" xfId="0" applyFont="1" applyFill="1" applyBorder="1" applyAlignment="1">
      <alignment horizontal="center" vertical="center" wrapText="1"/>
    </xf>
    <xf numFmtId="0" fontId="9" fillId="2" borderId="24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7" fillId="2" borderId="0" xfId="0" applyFont="1" applyFill="1" applyAlignment="1">
      <alignment horizontal="center" vertical="center" wrapText="1"/>
    </xf>
    <xf numFmtId="0" fontId="83" fillId="0" borderId="0" xfId="0" applyFont="1" applyAlignment="1">
      <alignment horizontal="center" vertical="center"/>
    </xf>
    <xf numFmtId="0" fontId="22" fillId="0" borderId="2" xfId="0" applyFont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66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justify" vertical="center"/>
    </xf>
    <xf numFmtId="0" fontId="66" fillId="0" borderId="2" xfId="0" applyFont="1" applyBorder="1" applyAlignment="1">
      <alignment horizontal="center" vertical="center"/>
    </xf>
    <xf numFmtId="0" fontId="66" fillId="2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justify" vertical="center"/>
    </xf>
    <xf numFmtId="0" fontId="85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0" fontId="85" fillId="0" borderId="2" xfId="0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86" fillId="2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27" fillId="2" borderId="2" xfId="0" applyFont="1" applyFill="1" applyBorder="1" applyAlignment="1">
      <alignment horizontal="left" vertical="center" wrapText="1"/>
    </xf>
    <xf numFmtId="0" fontId="41" fillId="0" borderId="2" xfId="0" applyFont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87" fillId="2" borderId="2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center" vertical="center" wrapText="1"/>
    </xf>
    <xf numFmtId="0" fontId="87" fillId="2" borderId="3" xfId="0" applyFont="1" applyFill="1" applyBorder="1" applyAlignment="1">
      <alignment horizontal="center" vertical="center" wrapText="1"/>
    </xf>
    <xf numFmtId="0" fontId="8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9" fillId="2" borderId="2" xfId="0" applyFont="1" applyFill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66" fillId="0" borderId="2" xfId="0" applyFont="1" applyBorder="1" applyAlignment="1">
      <alignment horizontal="left" vertical="center" wrapText="1"/>
    </xf>
    <xf numFmtId="0" fontId="89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21" fillId="0" borderId="10" xfId="0" applyFont="1" applyBorder="1" applyAlignment="1">
      <alignment horizontal="left" vertical="center" wrapText="1"/>
    </xf>
    <xf numFmtId="0" fontId="45" fillId="0" borderId="10" xfId="0" applyFont="1" applyBorder="1" applyAlignment="1">
      <alignment horizontal="center" vertical="center" wrapText="1"/>
    </xf>
    <xf numFmtId="0" fontId="29" fillId="2" borderId="10" xfId="0" applyFont="1" applyFill="1" applyBorder="1" applyAlignment="1">
      <alignment horizontal="left" vertical="center" wrapText="1"/>
    </xf>
    <xf numFmtId="0" fontId="29" fillId="2" borderId="10" xfId="0" applyFont="1" applyFill="1" applyBorder="1" applyAlignment="1">
      <alignment horizontal="center" vertical="center" wrapText="1"/>
    </xf>
    <xf numFmtId="0" fontId="90" fillId="2" borderId="2" xfId="0" applyFont="1" applyFill="1" applyBorder="1" applyAlignment="1">
      <alignment horizontal="left" vertical="center" wrapText="1"/>
    </xf>
    <xf numFmtId="0" fontId="66" fillId="2" borderId="2" xfId="0" applyFont="1" applyFill="1" applyBorder="1" applyAlignment="1">
      <alignment horizontal="left" vertical="center" wrapText="1"/>
    </xf>
    <xf numFmtId="0" fontId="3" fillId="0" borderId="19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47" fillId="0" borderId="0" xfId="0" applyFont="1" applyFill="1" applyAlignment="1">
      <alignment vertical="center" wrapText="1"/>
    </xf>
    <xf numFmtId="0" fontId="47" fillId="2" borderId="0" xfId="0" applyFont="1" applyFill="1" applyAlignment="1">
      <alignment vertical="center" wrapText="1"/>
    </xf>
    <xf numFmtId="0" fontId="7" fillId="0" borderId="0" xfId="0" applyFont="1" applyFill="1" applyAlignment="1">
      <alignment vertical="center" wrapText="1"/>
    </xf>
    <xf numFmtId="0" fontId="21" fillId="0" borderId="0" xfId="0" applyFont="1" applyAlignment="1">
      <alignment vertical="center" wrapText="1"/>
    </xf>
    <xf numFmtId="0" fontId="22" fillId="15" borderId="2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29" fillId="0" borderId="2" xfId="0" applyFont="1" applyBorder="1" applyAlignment="1">
      <alignment horizontal="justify" vertical="center"/>
    </xf>
    <xf numFmtId="0" fontId="34" fillId="0" borderId="2" xfId="0" applyFont="1" applyBorder="1" applyAlignment="1">
      <alignment horizontal="center" vertical="center"/>
    </xf>
    <xf numFmtId="0" fontId="8" fillId="0" borderId="2" xfId="2" applyFont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8" fillId="2" borderId="2" xfId="2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/>
    </xf>
    <xf numFmtId="0" fontId="8" fillId="0" borderId="2" xfId="2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/>
    </xf>
    <xf numFmtId="0" fontId="29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 wrapText="1"/>
    </xf>
    <xf numFmtId="0" fontId="29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justify" vertical="center"/>
    </xf>
    <xf numFmtId="0" fontId="6" fillId="3" borderId="2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45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0" fillId="2" borderId="2" xfId="2" applyFont="1" applyFill="1" applyBorder="1" applyAlignment="1">
      <alignment horizontal="center" vertical="center" wrapText="1"/>
    </xf>
    <xf numFmtId="0" fontId="53" fillId="0" borderId="1" xfId="0" applyFont="1" applyFill="1" applyBorder="1" applyAlignment="1">
      <alignment horizontal="center" vertical="center" wrapText="1"/>
    </xf>
    <xf numFmtId="0" fontId="53" fillId="2" borderId="2" xfId="0" applyFont="1" applyFill="1" applyBorder="1" applyAlignment="1">
      <alignment horizontal="center" vertical="center" wrapText="1"/>
    </xf>
    <xf numFmtId="0" fontId="41" fillId="2" borderId="1" xfId="0" applyFont="1" applyFill="1" applyBorder="1" applyAlignment="1">
      <alignment horizontal="center" vertical="center" wrapText="1"/>
    </xf>
    <xf numFmtId="0" fontId="53" fillId="2" borderId="1" xfId="0" applyFont="1" applyFill="1" applyBorder="1" applyAlignment="1">
      <alignment horizontal="center" vertical="center" wrapText="1"/>
    </xf>
    <xf numFmtId="0" fontId="91" fillId="0" borderId="2" xfId="0" applyFont="1" applyFill="1" applyBorder="1" applyAlignment="1">
      <alignment horizontal="center" vertical="center" wrapText="1"/>
    </xf>
    <xf numFmtId="0" fontId="40" fillId="0" borderId="2" xfId="0" applyFont="1" applyBorder="1" applyAlignment="1">
      <alignment vertical="center" wrapText="1"/>
    </xf>
    <xf numFmtId="0" fontId="54" fillId="2" borderId="2" xfId="0" applyFont="1" applyFill="1" applyBorder="1" applyAlignment="1">
      <alignment horizontal="left" vertical="center" wrapText="1"/>
    </xf>
    <xf numFmtId="0" fontId="40" fillId="2" borderId="2" xfId="0" applyFont="1" applyFill="1" applyBorder="1" applyAlignment="1">
      <alignment vertical="center" wrapText="1"/>
    </xf>
    <xf numFmtId="0" fontId="47" fillId="0" borderId="2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92" fillId="0" borderId="2" xfId="0" applyFont="1" applyBorder="1" applyAlignment="1">
      <alignment vertical="center" wrapText="1"/>
    </xf>
    <xf numFmtId="0" fontId="29" fillId="0" borderId="10" xfId="0" applyFont="1" applyBorder="1" applyAlignment="1">
      <alignment vertical="center" wrapText="1"/>
    </xf>
    <xf numFmtId="0" fontId="93" fillId="3" borderId="2" xfId="0" applyFont="1" applyFill="1" applyBorder="1" applyAlignment="1">
      <alignment horizontal="left" vertical="center" wrapText="1"/>
    </xf>
    <xf numFmtId="0" fontId="29" fillId="3" borderId="10" xfId="0" applyFont="1" applyFill="1" applyBorder="1" applyAlignment="1">
      <alignment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  <xf numFmtId="0" fontId="94" fillId="0" borderId="2" xfId="0" applyFont="1" applyFill="1" applyBorder="1" applyAlignment="1">
      <alignment horizontal="left" vertical="center" wrapText="1"/>
    </xf>
    <xf numFmtId="0" fontId="32" fillId="2" borderId="0" xfId="0" applyFont="1" applyFill="1" applyAlignment="1">
      <alignment vertical="center" wrapText="1"/>
    </xf>
    <xf numFmtId="0" fontId="95" fillId="0" borderId="0" xfId="0" applyFont="1" applyAlignment="1">
      <alignment horizontal="center" vertical="center" wrapText="1"/>
    </xf>
    <xf numFmtId="0" fontId="95" fillId="0" borderId="0" xfId="0" applyFont="1" applyFill="1" applyAlignment="1">
      <alignment horizontal="center" vertical="center" wrapText="1"/>
    </xf>
    <xf numFmtId="0" fontId="21" fillId="0" borderId="0" xfId="0" applyFont="1" applyAlignment="1">
      <alignment horizontal="left" vertical="center" wrapText="1"/>
    </xf>
    <xf numFmtId="0" fontId="21" fillId="0" borderId="2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97" fillId="0" borderId="2" xfId="0" applyFont="1" applyFill="1" applyBorder="1" applyAlignment="1">
      <alignment horizontal="center" vertical="center" wrapText="1"/>
    </xf>
    <xf numFmtId="0" fontId="98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3" fillId="3" borderId="2" xfId="0" applyFont="1" applyFill="1" applyBorder="1" applyAlignment="1">
      <alignment horizontal="left" vertical="center" wrapText="1"/>
    </xf>
    <xf numFmtId="0" fontId="98" fillId="3" borderId="2" xfId="0" applyFont="1" applyFill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/>
    </xf>
    <xf numFmtId="0" fontId="21" fillId="2" borderId="2" xfId="0" applyFont="1" applyFill="1" applyBorder="1" applyAlignment="1">
      <alignment horizontal="center" vertical="center" wrapText="1"/>
    </xf>
    <xf numFmtId="0" fontId="99" fillId="2" borderId="2" xfId="0" applyFont="1" applyFill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center" vertical="center" wrapText="1"/>
    </xf>
    <xf numFmtId="0" fontId="88" fillId="0" borderId="2" xfId="0" applyFont="1" applyFill="1" applyBorder="1" applyAlignment="1">
      <alignment horizontal="center" vertical="center" wrapText="1"/>
    </xf>
    <xf numFmtId="0" fontId="41" fillId="2" borderId="2" xfId="0" applyFont="1" applyFill="1" applyBorder="1" applyAlignment="1">
      <alignment horizontal="center" vertical="center"/>
    </xf>
    <xf numFmtId="0" fontId="53" fillId="0" borderId="2" xfId="0" applyFont="1" applyBorder="1" applyAlignment="1">
      <alignment horizontal="center" vertical="center" wrapText="1"/>
    </xf>
    <xf numFmtId="0" fontId="93" fillId="0" borderId="2" xfId="0" applyFont="1" applyFill="1" applyBorder="1" applyAlignment="1">
      <alignment horizontal="center" vertical="center" wrapText="1"/>
    </xf>
    <xf numFmtId="0" fontId="66" fillId="0" borderId="9" xfId="0" applyFont="1" applyFill="1" applyBorder="1" applyAlignment="1">
      <alignment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43" fillId="2" borderId="9" xfId="0" applyFont="1" applyFill="1" applyBorder="1" applyAlignment="1">
      <alignment horizontal="left" vertical="center" wrapText="1"/>
    </xf>
    <xf numFmtId="0" fontId="30" fillId="2" borderId="2" xfId="0" applyFont="1" applyFill="1" applyBorder="1" applyAlignment="1">
      <alignment horizontal="center" vertical="center" wrapText="1"/>
    </xf>
    <xf numFmtId="0" fontId="55" fillId="0" borderId="2" xfId="0" applyFont="1" applyBorder="1" applyAlignment="1">
      <alignment horizontal="center" vertical="center" wrapText="1"/>
    </xf>
    <xf numFmtId="0" fontId="100" fillId="0" borderId="2" xfId="0" applyFont="1" applyBorder="1" applyAlignment="1">
      <alignment horizontal="center" vertical="center" wrapText="1"/>
    </xf>
    <xf numFmtId="0" fontId="40" fillId="0" borderId="2" xfId="0" applyFont="1" applyBorder="1" applyAlignment="1">
      <alignment horizontal="center" vertical="center" wrapText="1"/>
    </xf>
    <xf numFmtId="0" fontId="101" fillId="0" borderId="2" xfId="0" applyFont="1" applyBorder="1" applyAlignment="1">
      <alignment horizontal="center" vertical="center" wrapText="1"/>
    </xf>
    <xf numFmtId="0" fontId="63" fillId="0" borderId="9" xfId="0" applyFont="1" applyBorder="1" applyAlignment="1">
      <alignment vertical="center" wrapText="1"/>
    </xf>
    <xf numFmtId="0" fontId="74" fillId="0" borderId="9" xfId="0" applyFont="1" applyBorder="1" applyAlignment="1">
      <alignment horizontal="center" vertical="center" wrapText="1"/>
    </xf>
    <xf numFmtId="0" fontId="43" fillId="0" borderId="0" xfId="0" applyFont="1" applyFill="1">
      <alignment vertical="center"/>
    </xf>
    <xf numFmtId="0" fontId="6" fillId="8" borderId="2" xfId="0" applyFont="1" applyFill="1" applyBorder="1" applyAlignment="1">
      <alignment horizontal="center" vertical="center" wrapText="1"/>
    </xf>
    <xf numFmtId="0" fontId="43" fillId="0" borderId="0" xfId="0" applyFont="1" applyFill="1" applyAlignment="1">
      <alignment horizontal="left" vertical="center"/>
    </xf>
    <xf numFmtId="0" fontId="40" fillId="2" borderId="2" xfId="0" applyFont="1" applyFill="1" applyBorder="1" applyAlignment="1">
      <alignment horizontal="center" vertical="center" wrapText="1"/>
    </xf>
    <xf numFmtId="0" fontId="63" fillId="0" borderId="9" xfId="0" applyFont="1" applyFill="1" applyBorder="1" applyAlignment="1">
      <alignment vertical="center" wrapText="1"/>
    </xf>
    <xf numFmtId="0" fontId="74" fillId="0" borderId="9" xfId="0" applyFont="1" applyFill="1" applyBorder="1" applyAlignment="1">
      <alignment horizontal="center" vertical="center" wrapText="1"/>
    </xf>
    <xf numFmtId="0" fontId="29" fillId="0" borderId="9" xfId="0" applyFont="1" applyFill="1" applyBorder="1" applyAlignment="1">
      <alignment horizontal="left" vertical="center" wrapText="1"/>
    </xf>
    <xf numFmtId="0" fontId="75" fillId="0" borderId="2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left" vertical="center" wrapText="1"/>
    </xf>
    <xf numFmtId="0" fontId="3" fillId="0" borderId="9" xfId="0" applyFont="1" applyBorder="1" applyAlignment="1">
      <alignment vertical="center" wrapText="1"/>
    </xf>
    <xf numFmtId="17" fontId="6" fillId="0" borderId="2" xfId="0" applyNumberFormat="1" applyFont="1" applyBorder="1" applyAlignment="1">
      <alignment horizontal="center" vertical="center" wrapText="1"/>
    </xf>
    <xf numFmtId="0" fontId="3" fillId="2" borderId="9" xfId="0" applyFont="1" applyFill="1" applyBorder="1" applyAlignment="1">
      <alignment vertical="center" wrapText="1"/>
    </xf>
    <xf numFmtId="0" fontId="7" fillId="2" borderId="0" xfId="0" applyFont="1" applyFill="1" applyAlignment="1">
      <alignment vertical="center" wrapText="1"/>
    </xf>
    <xf numFmtId="0" fontId="32" fillId="2" borderId="0" xfId="0" applyFont="1" applyFill="1" applyAlignment="1">
      <alignment horizontal="center" vertical="center" wrapText="1"/>
    </xf>
    <xf numFmtId="0" fontId="102" fillId="0" borderId="0" xfId="0" applyFont="1" applyAlignment="1">
      <alignment vertical="center" wrapText="1"/>
    </xf>
    <xf numFmtId="0" fontId="33" fillId="2" borderId="0" xfId="0" applyFont="1" applyFill="1" applyAlignment="1">
      <alignment vertical="center" wrapText="1"/>
    </xf>
    <xf numFmtId="0" fontId="7" fillId="0" borderId="0" xfId="0" applyFont="1" applyAlignment="1">
      <alignment vertical="center" wrapText="1"/>
    </xf>
    <xf numFmtId="0" fontId="27" fillId="0" borderId="0" xfId="0" applyFont="1" applyAlignment="1">
      <alignment vertical="center" wrapText="1"/>
    </xf>
    <xf numFmtId="0" fontId="28" fillId="2" borderId="2" xfId="0" applyFont="1" applyFill="1" applyBorder="1" applyAlignment="1">
      <alignment horizontal="left" vertical="center" wrapText="1"/>
    </xf>
    <xf numFmtId="0" fontId="43" fillId="2" borderId="2" xfId="0" applyFont="1" applyFill="1" applyBorder="1" applyAlignment="1">
      <alignment horizontal="center" vertical="center"/>
    </xf>
    <xf numFmtId="0" fontId="32" fillId="2" borderId="6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vertical="center" wrapText="1"/>
    </xf>
    <xf numFmtId="0" fontId="34" fillId="2" borderId="2" xfId="0" applyFont="1" applyFill="1" applyBorder="1" applyAlignment="1">
      <alignment horizontal="center" vertical="center"/>
    </xf>
    <xf numFmtId="0" fontId="29" fillId="2" borderId="1" xfId="0" applyFont="1" applyFill="1" applyBorder="1" applyAlignment="1">
      <alignment horizontal="center" vertical="center" wrapText="1"/>
    </xf>
    <xf numFmtId="0" fontId="29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34" fillId="2" borderId="1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104" fillId="2" borderId="2" xfId="0" applyFont="1" applyFill="1" applyBorder="1" applyAlignment="1">
      <alignment horizontal="center" vertical="center" wrapText="1"/>
    </xf>
    <xf numFmtId="0" fontId="32" fillId="2" borderId="5" xfId="0" applyFont="1" applyFill="1" applyBorder="1" applyAlignment="1">
      <alignment horizontal="left" vertical="center" wrapText="1"/>
    </xf>
    <xf numFmtId="0" fontId="29" fillId="2" borderId="9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2" fillId="2" borderId="19" xfId="0" applyFont="1" applyFill="1" applyBorder="1" applyAlignment="1">
      <alignment horizontal="left" vertical="center" wrapText="1"/>
    </xf>
    <xf numFmtId="0" fontId="43" fillId="2" borderId="25" xfId="0" applyFont="1" applyFill="1" applyBorder="1" applyAlignment="1">
      <alignment vertical="center" wrapText="1"/>
    </xf>
    <xf numFmtId="0" fontId="32" fillId="2" borderId="19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43" fillId="2" borderId="2" xfId="0" applyFont="1" applyFill="1" applyBorder="1" applyAlignment="1">
      <alignment vertical="center" wrapText="1"/>
    </xf>
    <xf numFmtId="0" fontId="18" fillId="2" borderId="2" xfId="0" applyFont="1" applyFill="1" applyBorder="1" applyAlignment="1">
      <alignment vertical="center" wrapText="1"/>
    </xf>
    <xf numFmtId="0" fontId="32" fillId="0" borderId="11" xfId="0" applyFont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left" vertical="center" wrapText="1"/>
    </xf>
    <xf numFmtId="0" fontId="29" fillId="2" borderId="25" xfId="0" applyFont="1" applyFill="1" applyBorder="1" applyAlignment="1">
      <alignment vertical="center" wrapText="1"/>
    </xf>
    <xf numFmtId="0" fontId="105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29" fillId="2" borderId="15" xfId="0" applyFont="1" applyFill="1" applyBorder="1" applyAlignment="1">
      <alignment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106" fillId="2" borderId="2" xfId="0" applyFont="1" applyFill="1" applyBorder="1" applyAlignment="1">
      <alignment horizontal="left" vertical="center" wrapText="1"/>
    </xf>
    <xf numFmtId="0" fontId="29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left" vertical="center" wrapText="1"/>
    </xf>
    <xf numFmtId="0" fontId="64" fillId="2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6" fillId="2" borderId="27" xfId="0" applyFont="1" applyFill="1" applyBorder="1" applyAlignment="1">
      <alignment horizontal="center" vertical="center" wrapText="1"/>
    </xf>
    <xf numFmtId="0" fontId="26" fillId="2" borderId="26" xfId="0" applyFont="1" applyFill="1" applyBorder="1" applyAlignment="1">
      <alignment horizontal="center" vertical="center" wrapText="1"/>
    </xf>
    <xf numFmtId="0" fontId="48" fillId="0" borderId="5" xfId="0" applyFont="1" applyFill="1" applyBorder="1" applyAlignment="1">
      <alignment horizontal="center" vertical="center" wrapText="1"/>
    </xf>
    <xf numFmtId="0" fontId="45" fillId="0" borderId="2" xfId="0" applyFont="1" applyBorder="1" applyAlignment="1">
      <alignment vertical="center" wrapText="1"/>
    </xf>
    <xf numFmtId="0" fontId="43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27" fillId="0" borderId="2" xfId="0" applyFont="1" applyBorder="1" applyAlignment="1">
      <alignment horizontal="center" vertical="center" wrapText="1"/>
    </xf>
    <xf numFmtId="0" fontId="27" fillId="16" borderId="2" xfId="0" applyFont="1" applyFill="1" applyBorder="1" applyAlignment="1">
      <alignment horizontal="center" vertical="center" wrapText="1"/>
    </xf>
    <xf numFmtId="0" fontId="29" fillId="16" borderId="2" xfId="0" applyFont="1" applyFill="1" applyBorder="1" applyAlignment="1">
      <alignment horizontal="center" vertical="center" wrapText="1"/>
    </xf>
    <xf numFmtId="0" fontId="29" fillId="16" borderId="2" xfId="0" applyFont="1" applyFill="1" applyBorder="1" applyAlignment="1">
      <alignment horizontal="left" vertical="center" wrapText="1"/>
    </xf>
    <xf numFmtId="0" fontId="107" fillId="16" borderId="2" xfId="0" applyFont="1" applyFill="1" applyBorder="1" applyAlignment="1">
      <alignment horizontal="center" vertical="center" wrapText="1"/>
    </xf>
    <xf numFmtId="0" fontId="45" fillId="16" borderId="2" xfId="0" applyFont="1" applyFill="1" applyBorder="1" applyAlignment="1">
      <alignment vertical="center" wrapText="1"/>
    </xf>
    <xf numFmtId="0" fontId="102" fillId="0" borderId="0" xfId="0" applyFont="1" applyAlignment="1">
      <alignment horizontal="center" vertical="center" wrapText="1"/>
    </xf>
    <xf numFmtId="0" fontId="105" fillId="0" borderId="0" xfId="0" applyFont="1" applyAlignment="1">
      <alignment horizontal="left" vertical="center" wrapText="1"/>
    </xf>
    <xf numFmtId="0" fontId="102" fillId="0" borderId="0" xfId="0" applyFont="1" applyAlignment="1">
      <alignment horizontal="left" vertical="center" wrapText="1"/>
    </xf>
    <xf numFmtId="0" fontId="52" fillId="2" borderId="1" xfId="0" applyFont="1" applyFill="1" applyBorder="1" applyAlignment="1">
      <alignment horizontal="center" vertical="center" wrapText="1"/>
    </xf>
    <xf numFmtId="0" fontId="3" fillId="16" borderId="2" xfId="0" applyFont="1" applyFill="1" applyBorder="1" applyAlignment="1">
      <alignment horizontal="center" vertical="center" wrapText="1"/>
    </xf>
    <xf numFmtId="0" fontId="41" fillId="16" borderId="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29" fillId="2" borderId="9" xfId="0" applyFont="1" applyFill="1" applyBorder="1">
      <alignment vertical="center"/>
    </xf>
    <xf numFmtId="0" fontId="6" fillId="2" borderId="0" xfId="0" applyFont="1" applyFill="1" applyAlignment="1">
      <alignment horizontal="left" vertical="center" wrapText="1"/>
    </xf>
    <xf numFmtId="0" fontId="29" fillId="2" borderId="10" xfId="0" applyFont="1" applyFill="1" applyBorder="1" applyAlignment="1">
      <alignment vertical="center" wrapText="1"/>
    </xf>
    <xf numFmtId="0" fontId="3" fillId="2" borderId="10" xfId="0" applyFont="1" applyFill="1" applyBorder="1" applyAlignment="1">
      <alignment horizontal="center" vertical="center"/>
    </xf>
    <xf numFmtId="0" fontId="43" fillId="0" borderId="11" xfId="0" applyFont="1" applyBorder="1" applyAlignment="1">
      <alignment vertical="center" wrapText="1"/>
    </xf>
    <xf numFmtId="0" fontId="32" fillId="2" borderId="0" xfId="0" applyFont="1" applyFill="1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  <xf numFmtId="0" fontId="43" fillId="2" borderId="10" xfId="0" applyFont="1" applyFill="1" applyBorder="1" applyAlignment="1">
      <alignment vertical="center" wrapText="1"/>
    </xf>
    <xf numFmtId="0" fontId="27" fillId="0" borderId="2" xfId="0" applyFont="1" applyBorder="1" applyAlignment="1">
      <alignment vertical="center" wrapText="1"/>
    </xf>
    <xf numFmtId="0" fontId="29" fillId="0" borderId="2" xfId="0" applyFont="1" applyBorder="1" applyAlignment="1">
      <alignment vertical="center" wrapText="1"/>
    </xf>
    <xf numFmtId="0" fontId="29" fillId="0" borderId="9" xfId="0" applyFont="1" applyBorder="1" applyAlignment="1">
      <alignment horizontal="center" vertical="center" wrapText="1"/>
    </xf>
    <xf numFmtId="0" fontId="27" fillId="16" borderId="2" xfId="0" applyFont="1" applyFill="1" applyBorder="1" applyAlignment="1">
      <alignment vertical="center" wrapText="1"/>
    </xf>
    <xf numFmtId="0" fontId="29" fillId="16" borderId="2" xfId="0" applyFont="1" applyFill="1" applyBorder="1" applyAlignment="1">
      <alignment vertical="center" wrapText="1"/>
    </xf>
    <xf numFmtId="0" fontId="29" fillId="16" borderId="9" xfId="0" applyFont="1" applyFill="1" applyBorder="1" applyAlignment="1">
      <alignment vertical="center" wrapText="1"/>
    </xf>
    <xf numFmtId="0" fontId="3" fillId="16" borderId="9" xfId="0" applyFont="1" applyFill="1" applyBorder="1" applyAlignment="1">
      <alignment horizontal="center" vertical="center" wrapText="1"/>
    </xf>
    <xf numFmtId="0" fontId="105" fillId="0" borderId="0" xfId="0" applyFont="1" applyAlignment="1">
      <alignment vertical="center" wrapText="1"/>
    </xf>
    <xf numFmtId="0" fontId="73" fillId="0" borderId="2" xfId="0" applyFont="1" applyBorder="1" applyAlignment="1">
      <alignment horizontal="center" vertical="center" wrapText="1"/>
    </xf>
    <xf numFmtId="0" fontId="39" fillId="0" borderId="2" xfId="0" applyFont="1" applyBorder="1" applyAlignment="1">
      <alignment horizontal="justify" vertical="center" wrapText="1"/>
    </xf>
    <xf numFmtId="0" fontId="48" fillId="0" borderId="2" xfId="0" applyFont="1" applyBorder="1" applyAlignment="1">
      <alignment horizontal="center" vertical="center" wrapText="1"/>
    </xf>
    <xf numFmtId="0" fontId="39" fillId="0" borderId="2" xfId="0" applyFont="1" applyBorder="1" applyAlignment="1">
      <alignment horizontal="left" vertical="center" wrapText="1"/>
    </xf>
    <xf numFmtId="0" fontId="43" fillId="0" borderId="2" xfId="0" applyFont="1" applyBorder="1" applyAlignment="1">
      <alignment horizontal="center" vertical="center" wrapText="1"/>
    </xf>
    <xf numFmtId="0" fontId="32" fillId="0" borderId="2" xfId="0" applyFont="1" applyBorder="1" applyAlignment="1">
      <alignment vertical="center" wrapText="1"/>
    </xf>
    <xf numFmtId="0" fontId="47" fillId="0" borderId="2" xfId="0" applyFont="1" applyBorder="1" applyAlignment="1">
      <alignment horizontal="center" vertical="center" wrapText="1"/>
    </xf>
    <xf numFmtId="0" fontId="47" fillId="0" borderId="2" xfId="0" applyFont="1" applyBorder="1" applyAlignment="1">
      <alignment horizontal="left" vertical="center" wrapText="1"/>
    </xf>
    <xf numFmtId="0" fontId="33" fillId="0" borderId="2" xfId="0" applyFont="1" applyBorder="1" applyAlignment="1">
      <alignment horizontal="justify" vertical="center" wrapText="1"/>
    </xf>
    <xf numFmtId="0" fontId="33" fillId="0" borderId="2" xfId="0" applyFont="1" applyBorder="1" applyAlignment="1">
      <alignment horizontal="center" vertical="center" wrapText="1"/>
    </xf>
    <xf numFmtId="0" fontId="39" fillId="0" borderId="2" xfId="0" applyFont="1" applyBorder="1" applyAlignment="1">
      <alignment horizontal="center" vertical="center" wrapText="1"/>
    </xf>
    <xf numFmtId="0" fontId="43" fillId="0" borderId="2" xfId="0" applyFont="1" applyBorder="1" applyAlignment="1">
      <alignment horizontal="justify" vertical="center" wrapText="1"/>
    </xf>
    <xf numFmtId="0" fontId="21" fillId="0" borderId="0" xfId="0" applyFont="1" applyFill="1" applyAlignment="1">
      <alignment horizontal="center" vertical="center" wrapText="1"/>
    </xf>
    <xf numFmtId="0" fontId="73" fillId="0" borderId="2" xfId="0" applyFont="1" applyBorder="1" applyAlignment="1">
      <alignment horizontal="justify" vertical="center" wrapText="1"/>
    </xf>
    <xf numFmtId="0" fontId="0" fillId="0" borderId="2" xfId="0" applyBorder="1">
      <alignment vertical="center"/>
    </xf>
    <xf numFmtId="0" fontId="109" fillId="2" borderId="0" xfId="0" applyFont="1" applyFill="1" applyAlignment="1">
      <alignment horizontal="center" vertical="center" wrapText="1"/>
    </xf>
    <xf numFmtId="0" fontId="109" fillId="0" borderId="0" xfId="0" applyFont="1" applyAlignment="1">
      <alignment horizontal="center" vertical="center" wrapText="1"/>
    </xf>
    <xf numFmtId="0" fontId="6" fillId="17" borderId="2" xfId="0" applyFont="1" applyFill="1" applyBorder="1" applyAlignment="1">
      <alignment horizontal="center" vertical="center" wrapText="1"/>
    </xf>
    <xf numFmtId="0" fontId="6" fillId="17" borderId="2" xfId="0" applyFont="1" applyFill="1" applyBorder="1" applyAlignment="1">
      <alignment horizontal="left" vertical="center" wrapText="1"/>
    </xf>
    <xf numFmtId="0" fontId="26" fillId="17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60" fillId="0" borderId="8" xfId="0" applyFont="1" applyBorder="1" applyAlignment="1">
      <alignment horizontal="center" vertical="center" wrapText="1"/>
    </xf>
    <xf numFmtId="0" fontId="99" fillId="17" borderId="2" xfId="0" applyFont="1" applyFill="1" applyBorder="1" applyAlignment="1">
      <alignment horizontal="center" vertical="center" wrapText="1"/>
    </xf>
    <xf numFmtId="0" fontId="29" fillId="17" borderId="9" xfId="0" applyFont="1" applyFill="1" applyBorder="1" applyAlignment="1">
      <alignment vertical="center" wrapText="1"/>
    </xf>
    <xf numFmtId="0" fontId="3" fillId="17" borderId="9" xfId="0" applyFont="1" applyFill="1" applyBorder="1" applyAlignment="1">
      <alignment horizontal="center" vertical="center" wrapText="1"/>
    </xf>
    <xf numFmtId="0" fontId="33" fillId="0" borderId="9" xfId="0" applyFont="1" applyBorder="1" applyAlignment="1">
      <alignment horizontal="center" vertical="center" wrapText="1"/>
    </xf>
    <xf numFmtId="0" fontId="110" fillId="2" borderId="9" xfId="0" applyFont="1" applyFill="1" applyBorder="1" applyAlignment="1">
      <alignment vertical="center" wrapText="1"/>
    </xf>
    <xf numFmtId="0" fontId="111" fillId="2" borderId="9" xfId="0" applyFont="1" applyFill="1" applyBorder="1" applyAlignment="1">
      <alignment horizontal="center" vertical="center" wrapText="1"/>
    </xf>
    <xf numFmtId="0" fontId="110" fillId="0" borderId="9" xfId="0" applyFont="1" applyBorder="1" applyAlignment="1">
      <alignment vertical="center" wrapText="1"/>
    </xf>
    <xf numFmtId="0" fontId="111" fillId="0" borderId="9" xfId="0" applyFont="1" applyBorder="1" applyAlignment="1">
      <alignment horizontal="center" vertical="center" wrapText="1"/>
    </xf>
    <xf numFmtId="0" fontId="30" fillId="0" borderId="2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10" fillId="0" borderId="0" xfId="0" applyFont="1">
      <alignment vertical="center"/>
    </xf>
    <xf numFmtId="0" fontId="29" fillId="2" borderId="29" xfId="0" applyFont="1" applyFill="1" applyBorder="1" applyAlignment="1">
      <alignment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22" fillId="3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justify" vertical="center" wrapText="1"/>
    </xf>
    <xf numFmtId="0" fontId="112" fillId="0" borderId="2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justify" vertical="center" wrapText="1"/>
    </xf>
    <xf numFmtId="0" fontId="3" fillId="0" borderId="1" xfId="0" applyFont="1" applyBorder="1">
      <alignment vertical="center"/>
    </xf>
    <xf numFmtId="0" fontId="26" fillId="0" borderId="1" xfId="0" applyFont="1" applyBorder="1" applyAlignment="1">
      <alignment horizontal="center" vertical="center" wrapText="1"/>
    </xf>
    <xf numFmtId="0" fontId="29" fillId="3" borderId="19" xfId="0" applyFont="1" applyFill="1" applyBorder="1" applyAlignment="1">
      <alignment vertical="center" wrapText="1"/>
    </xf>
    <xf numFmtId="0" fontId="29" fillId="2" borderId="33" xfId="0" applyFont="1" applyFill="1" applyBorder="1" applyAlignment="1">
      <alignment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37" fillId="8" borderId="16" xfId="0" applyFont="1" applyFill="1" applyBorder="1" applyAlignment="1">
      <alignment horizontal="left" vertical="center" wrapText="1"/>
    </xf>
    <xf numFmtId="0" fontId="37" fillId="11" borderId="6" xfId="0" applyFont="1" applyFill="1" applyBorder="1" applyAlignment="1">
      <alignment horizontal="left" vertical="center" wrapText="1"/>
    </xf>
    <xf numFmtId="0" fontId="27" fillId="0" borderId="0" xfId="0" applyFont="1" applyAlignment="1">
      <alignment horizontal="left" vertical="center" wrapText="1"/>
    </xf>
    <xf numFmtId="0" fontId="10" fillId="0" borderId="0" xfId="0" applyFont="1" applyBorder="1" applyAlignment="1">
      <alignment horizontal="center" vertical="center" wrapText="1"/>
    </xf>
    <xf numFmtId="0" fontId="37" fillId="8" borderId="0" xfId="0" applyFont="1" applyFill="1" applyBorder="1" applyAlignment="1">
      <alignment horizontal="center" vertical="center" wrapText="1"/>
    </xf>
    <xf numFmtId="0" fontId="37" fillId="8" borderId="28" xfId="0" applyFont="1" applyFill="1" applyBorder="1" applyAlignment="1">
      <alignment horizontal="center" vertical="center" wrapText="1"/>
    </xf>
    <xf numFmtId="0" fontId="37" fillId="11" borderId="0" xfId="0" applyFont="1" applyFill="1" applyBorder="1" applyAlignment="1">
      <alignment horizontal="left" vertical="center" wrapText="1"/>
    </xf>
    <xf numFmtId="0" fontId="37" fillId="11" borderId="28" xfId="0" applyFont="1" applyFill="1" applyBorder="1" applyAlignment="1">
      <alignment horizontal="left" vertical="center" wrapText="1"/>
    </xf>
    <xf numFmtId="0" fontId="108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37" fillId="8" borderId="6" xfId="0" applyFont="1" applyFill="1" applyBorder="1" applyAlignment="1">
      <alignment horizontal="left" vertical="center" wrapText="1"/>
    </xf>
    <xf numFmtId="0" fontId="51" fillId="9" borderId="4" xfId="0" applyFont="1" applyFill="1" applyBorder="1" applyAlignment="1">
      <alignment horizontal="left" vertical="center" wrapText="1"/>
    </xf>
    <xf numFmtId="0" fontId="51" fillId="8" borderId="6" xfId="0" applyFont="1" applyFill="1" applyBorder="1" applyAlignment="1">
      <alignment horizontal="left" vertical="center" wrapText="1"/>
    </xf>
    <xf numFmtId="0" fontId="51" fillId="8" borderId="7" xfId="0" applyFont="1" applyFill="1" applyBorder="1" applyAlignment="1">
      <alignment horizontal="left" vertical="center" wrapText="1"/>
    </xf>
    <xf numFmtId="0" fontId="103" fillId="11" borderId="0" xfId="0" applyFont="1" applyFill="1" applyBorder="1" applyAlignment="1">
      <alignment horizontal="left" vertical="center" wrapText="1"/>
    </xf>
    <xf numFmtId="0" fontId="103" fillId="11" borderId="6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96" fillId="8" borderId="6" xfId="0" applyFont="1" applyFill="1" applyBorder="1" applyAlignment="1">
      <alignment horizontal="left" vertical="center" wrapText="1"/>
    </xf>
    <xf numFmtId="0" fontId="96" fillId="0" borderId="6" xfId="0" applyFont="1" applyFill="1" applyBorder="1" applyAlignment="1">
      <alignment horizontal="left" vertical="center" wrapText="1"/>
    </xf>
    <xf numFmtId="0" fontId="96" fillId="0" borderId="16" xfId="0" applyFont="1" applyFill="1" applyBorder="1" applyAlignment="1">
      <alignment horizontal="left" vertical="center" wrapText="1"/>
    </xf>
    <xf numFmtId="0" fontId="96" fillId="0" borderId="20" xfId="0" applyFont="1" applyFill="1" applyBorder="1" applyAlignment="1">
      <alignment horizontal="left" vertical="center" wrapText="1"/>
    </xf>
    <xf numFmtId="0" fontId="84" fillId="0" borderId="0" xfId="0" applyFont="1" applyBorder="1" applyAlignment="1">
      <alignment horizontal="center" vertical="center" wrapText="1"/>
    </xf>
    <xf numFmtId="0" fontId="37" fillId="11" borderId="4" xfId="0" applyFont="1" applyFill="1" applyBorder="1" applyAlignment="1">
      <alignment horizontal="left" vertical="center" wrapText="1"/>
    </xf>
    <xf numFmtId="0" fontId="79" fillId="8" borderId="6" xfId="0" applyFont="1" applyFill="1" applyBorder="1" applyAlignment="1">
      <alignment horizontal="left" vertical="center" wrapText="1"/>
    </xf>
    <xf numFmtId="0" fontId="10" fillId="0" borderId="0" xfId="0" applyNumberFormat="1" applyFont="1" applyFill="1" applyBorder="1" applyAlignment="1">
      <alignment horizontal="center" vertical="center" wrapText="1"/>
    </xf>
    <xf numFmtId="0" fontId="67" fillId="0" borderId="0" xfId="0" applyFont="1" applyAlignment="1">
      <alignment horizontal="center" vertical="center"/>
    </xf>
    <xf numFmtId="0" fontId="37" fillId="8" borderId="2" xfId="0" applyFont="1" applyFill="1" applyBorder="1" applyAlignment="1">
      <alignment horizontal="left" vertical="center" wrapText="1"/>
    </xf>
    <xf numFmtId="0" fontId="37" fillId="3" borderId="2" xfId="0" applyFont="1" applyFill="1" applyBorder="1" applyAlignment="1">
      <alignment horizontal="left" vertical="center" wrapText="1"/>
    </xf>
    <xf numFmtId="0" fontId="37" fillId="3" borderId="6" xfId="0" applyFont="1" applyFill="1" applyBorder="1" applyAlignment="1">
      <alignment horizontal="left" vertical="center" wrapText="1"/>
    </xf>
    <xf numFmtId="0" fontId="37" fillId="11" borderId="20" xfId="0" applyFont="1" applyFill="1" applyBorder="1" applyAlignment="1">
      <alignment horizontal="left" vertical="center" wrapText="1"/>
    </xf>
    <xf numFmtId="0" fontId="37" fillId="8" borderId="17" xfId="0" applyFont="1" applyFill="1" applyBorder="1" applyAlignment="1">
      <alignment horizontal="left" vertical="center" wrapText="1"/>
    </xf>
    <xf numFmtId="0" fontId="37" fillId="9" borderId="2" xfId="0" applyFont="1" applyFill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</cellXfs>
  <cellStyles count="3">
    <cellStyle name="常规" xfId="0" builtinId="0"/>
    <cellStyle name="常规 2" xfId="2"/>
    <cellStyle name="常规 2 3" xfId="1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hyperlink" Target="http://www.youdao.com/w/Advanced%20Fluid%20Mechanics/" TargetMode="Externa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28"/>
  <sheetViews>
    <sheetView workbookViewId="0">
      <pane xSplit="3" ySplit="2" topLeftCell="D3" activePane="bottomRight" state="frozen"/>
      <selection pane="topRight"/>
      <selection pane="bottomLeft"/>
      <selection pane="bottomRight" activeCell="I12" sqref="I12"/>
    </sheetView>
  </sheetViews>
  <sheetFormatPr defaultColWidth="9" defaultRowHeight="13.5"/>
  <cols>
    <col min="1" max="1" width="3.5" style="30" customWidth="1"/>
    <col min="2" max="2" width="7.75" style="30" customWidth="1"/>
    <col min="3" max="3" width="17.75" style="326" customWidth="1"/>
    <col min="4" max="4" width="3.125" style="30" customWidth="1"/>
    <col min="5" max="5" width="3.625" style="30" customWidth="1"/>
    <col min="6" max="6" width="7.5" style="30" customWidth="1"/>
    <col min="7" max="7" width="20.625" style="32" customWidth="1"/>
    <col min="8" max="8" width="8.25" style="30" customWidth="1"/>
    <col min="9" max="9" width="8.125" style="30" customWidth="1"/>
    <col min="10" max="10" width="11.5" style="30" customWidth="1"/>
    <col min="11" max="11" width="5.25" style="30" customWidth="1"/>
    <col min="12" max="14" width="3.5" style="30" customWidth="1"/>
    <col min="15" max="15" width="4.5" style="30" customWidth="1"/>
    <col min="16" max="16" width="5.25" style="326" customWidth="1"/>
    <col min="17" max="17" width="11.5" style="32" customWidth="1"/>
    <col min="18" max="18" width="36" style="479" customWidth="1"/>
    <col min="19" max="19" width="8.25" style="30" customWidth="1"/>
    <col min="20" max="20" width="12" style="30" customWidth="1"/>
    <col min="21" max="31" width="9" style="326" customWidth="1"/>
    <col min="32" max="16384" width="9" style="326"/>
  </cols>
  <sheetData>
    <row r="1" spans="1:20" ht="20.25">
      <c r="A1" s="692" t="s">
        <v>0</v>
      </c>
      <c r="B1" s="693"/>
      <c r="C1" s="693"/>
      <c r="D1" s="693"/>
      <c r="E1" s="693"/>
      <c r="F1" s="693"/>
      <c r="G1" s="693"/>
      <c r="H1" s="693"/>
      <c r="I1" s="693"/>
      <c r="J1" s="693"/>
      <c r="K1" s="693"/>
      <c r="L1" s="693"/>
      <c r="M1" s="693"/>
      <c r="N1" s="693"/>
      <c r="O1" s="693"/>
      <c r="P1" s="693"/>
      <c r="Q1" s="694"/>
    </row>
    <row r="2" spans="1:20" s="27" customFormat="1" ht="31.5">
      <c r="A2" s="34" t="s">
        <v>1</v>
      </c>
      <c r="B2" s="34" t="s">
        <v>2</v>
      </c>
      <c r="C2" s="34" t="s">
        <v>3</v>
      </c>
      <c r="D2" s="34" t="s">
        <v>4</v>
      </c>
      <c r="E2" s="34" t="s">
        <v>5</v>
      </c>
      <c r="F2" s="34" t="s">
        <v>6</v>
      </c>
      <c r="G2" s="480" t="s">
        <v>7</v>
      </c>
      <c r="H2" s="684" t="s">
        <v>8</v>
      </c>
      <c r="I2" s="34" t="s">
        <v>9</v>
      </c>
      <c r="J2" s="34" t="s">
        <v>10</v>
      </c>
      <c r="K2" s="34" t="s">
        <v>11</v>
      </c>
      <c r="L2" s="34" t="s">
        <v>12</v>
      </c>
      <c r="M2" s="34" t="s">
        <v>13</v>
      </c>
      <c r="N2" s="34" t="s">
        <v>14</v>
      </c>
      <c r="O2" s="34" t="s">
        <v>15</v>
      </c>
      <c r="P2" s="34" t="s">
        <v>16</v>
      </c>
      <c r="Q2" s="34" t="s">
        <v>17</v>
      </c>
      <c r="R2" s="282" t="s">
        <v>18</v>
      </c>
      <c r="S2" s="283" t="s">
        <v>19</v>
      </c>
      <c r="T2" s="283" t="s">
        <v>20</v>
      </c>
    </row>
    <row r="3" spans="1:20" s="28" customFormat="1" ht="24">
      <c r="A3" s="35">
        <v>1</v>
      </c>
      <c r="B3" s="35">
        <v>3005001</v>
      </c>
      <c r="C3" s="685" t="s">
        <v>21</v>
      </c>
      <c r="D3" s="35">
        <v>32</v>
      </c>
      <c r="E3" s="35">
        <v>2</v>
      </c>
      <c r="F3" s="35" t="s">
        <v>22</v>
      </c>
      <c r="G3" s="40" t="s">
        <v>23</v>
      </c>
      <c r="H3" s="51" t="s">
        <v>24</v>
      </c>
      <c r="I3" s="35" t="s">
        <v>25</v>
      </c>
      <c r="J3" s="35" t="s">
        <v>26</v>
      </c>
      <c r="K3" s="35" t="s">
        <v>27</v>
      </c>
      <c r="L3" s="35">
        <v>32</v>
      </c>
      <c r="M3" s="35">
        <v>0</v>
      </c>
      <c r="N3" s="35">
        <v>0</v>
      </c>
      <c r="O3" s="35"/>
      <c r="P3" s="35"/>
      <c r="Q3" s="40"/>
      <c r="R3" s="56" t="s">
        <v>28</v>
      </c>
      <c r="S3" s="57" t="s">
        <v>29</v>
      </c>
      <c r="T3" s="57" t="s">
        <v>30</v>
      </c>
    </row>
    <row r="4" spans="1:20" s="475" customFormat="1" ht="33.75">
      <c r="A4" s="35">
        <v>2</v>
      </c>
      <c r="B4" s="35">
        <v>3005003</v>
      </c>
      <c r="C4" s="685" t="s">
        <v>31</v>
      </c>
      <c r="D4" s="35">
        <v>48</v>
      </c>
      <c r="E4" s="35">
        <v>3</v>
      </c>
      <c r="F4" s="395" t="s">
        <v>32</v>
      </c>
      <c r="G4" s="40" t="s">
        <v>33</v>
      </c>
      <c r="H4" s="51" t="s">
        <v>34</v>
      </c>
      <c r="I4" s="35" t="s">
        <v>35</v>
      </c>
      <c r="J4" s="35" t="s">
        <v>26</v>
      </c>
      <c r="K4" s="35" t="s">
        <v>27</v>
      </c>
      <c r="L4" s="35">
        <v>40</v>
      </c>
      <c r="M4" s="35">
        <v>8</v>
      </c>
      <c r="N4" s="35">
        <v>0</v>
      </c>
      <c r="O4" s="35"/>
      <c r="P4" s="35"/>
      <c r="Q4" s="52"/>
      <c r="R4" s="56" t="s">
        <v>36</v>
      </c>
      <c r="S4" s="57" t="s">
        <v>29</v>
      </c>
      <c r="T4" s="57" t="s">
        <v>30</v>
      </c>
    </row>
    <row r="5" spans="1:20" s="475" customFormat="1" ht="31.5" customHeight="1">
      <c r="A5" s="35">
        <v>3</v>
      </c>
      <c r="B5" s="35">
        <v>3005004</v>
      </c>
      <c r="C5" s="685" t="s">
        <v>37</v>
      </c>
      <c r="D5" s="35">
        <v>32</v>
      </c>
      <c r="E5" s="35">
        <v>2</v>
      </c>
      <c r="F5" s="35" t="s">
        <v>38</v>
      </c>
      <c r="G5" s="98" t="s">
        <v>39</v>
      </c>
      <c r="H5" s="35" t="s">
        <v>40</v>
      </c>
      <c r="I5" s="35" t="s">
        <v>41</v>
      </c>
      <c r="J5" s="35" t="s">
        <v>42</v>
      </c>
      <c r="K5" s="35" t="s">
        <v>27</v>
      </c>
      <c r="L5" s="35">
        <v>26</v>
      </c>
      <c r="M5" s="35">
        <v>6</v>
      </c>
      <c r="N5" s="35">
        <v>0</v>
      </c>
      <c r="O5" s="35"/>
      <c r="P5" s="35"/>
      <c r="Q5" s="52"/>
      <c r="R5" s="56" t="s">
        <v>43</v>
      </c>
      <c r="S5" s="57" t="s">
        <v>29</v>
      </c>
      <c r="T5" s="57" t="s">
        <v>44</v>
      </c>
    </row>
    <row r="6" spans="1:20" s="475" customFormat="1" ht="30" customHeight="1">
      <c r="A6" s="35">
        <v>4</v>
      </c>
      <c r="B6" s="35">
        <v>3005005</v>
      </c>
      <c r="C6" s="685" t="s">
        <v>45</v>
      </c>
      <c r="D6" s="35">
        <v>16</v>
      </c>
      <c r="E6" s="35">
        <v>1</v>
      </c>
      <c r="F6" s="395" t="s">
        <v>32</v>
      </c>
      <c r="G6" s="40" t="s">
        <v>46</v>
      </c>
      <c r="H6" s="36" t="s">
        <v>47</v>
      </c>
      <c r="I6" s="35" t="s">
        <v>48</v>
      </c>
      <c r="J6" s="35" t="s">
        <v>49</v>
      </c>
      <c r="K6" s="35" t="s">
        <v>27</v>
      </c>
      <c r="L6" s="35">
        <v>16</v>
      </c>
      <c r="M6" s="35">
        <v>0</v>
      </c>
      <c r="N6" s="35">
        <v>0</v>
      </c>
      <c r="O6" s="35"/>
      <c r="P6" s="35"/>
      <c r="Q6" s="40" t="s">
        <v>50</v>
      </c>
      <c r="R6" s="56" t="s">
        <v>51</v>
      </c>
      <c r="S6" s="57" t="s">
        <v>52</v>
      </c>
      <c r="T6" s="57" t="s">
        <v>30</v>
      </c>
    </row>
    <row r="7" spans="1:20" s="475" customFormat="1" ht="54.75" customHeight="1">
      <c r="A7" s="35">
        <v>5</v>
      </c>
      <c r="B7" s="35">
        <v>3005006</v>
      </c>
      <c r="C7" s="685" t="s">
        <v>53</v>
      </c>
      <c r="D7" s="35">
        <v>16</v>
      </c>
      <c r="E7" s="35">
        <v>1</v>
      </c>
      <c r="F7" s="686" t="s">
        <v>22</v>
      </c>
      <c r="G7" s="40" t="s">
        <v>46</v>
      </c>
      <c r="H7" s="35" t="s">
        <v>54</v>
      </c>
      <c r="I7" s="53" t="s">
        <v>48</v>
      </c>
      <c r="J7" s="35" t="s">
        <v>49</v>
      </c>
      <c r="K7" s="35" t="s">
        <v>27</v>
      </c>
      <c r="L7" s="35">
        <v>16</v>
      </c>
      <c r="M7" s="35">
        <v>0</v>
      </c>
      <c r="N7" s="35">
        <v>0</v>
      </c>
      <c r="O7" s="35"/>
      <c r="P7" s="35"/>
      <c r="Q7" s="40"/>
      <c r="R7" s="56" t="s">
        <v>55</v>
      </c>
      <c r="S7" s="57" t="s">
        <v>52</v>
      </c>
      <c r="T7" s="57" t="s">
        <v>30</v>
      </c>
    </row>
    <row r="8" spans="1:20" s="475" customFormat="1" ht="33.75">
      <c r="A8" s="35">
        <v>6</v>
      </c>
      <c r="B8" s="35">
        <v>3005008</v>
      </c>
      <c r="C8" s="482" t="s">
        <v>56</v>
      </c>
      <c r="D8" s="35">
        <v>32</v>
      </c>
      <c r="E8" s="35">
        <v>2</v>
      </c>
      <c r="F8" s="35" t="s">
        <v>38</v>
      </c>
      <c r="G8" s="40" t="s">
        <v>57</v>
      </c>
      <c r="H8" s="35" t="s">
        <v>58</v>
      </c>
      <c r="I8" s="35" t="s">
        <v>48</v>
      </c>
      <c r="J8" s="35" t="s">
        <v>49</v>
      </c>
      <c r="K8" s="35" t="s">
        <v>27</v>
      </c>
      <c r="L8" s="35">
        <v>22</v>
      </c>
      <c r="M8" s="35">
        <v>0</v>
      </c>
      <c r="N8" s="35">
        <v>10</v>
      </c>
      <c r="O8" s="35"/>
      <c r="P8" s="35"/>
      <c r="Q8" s="40"/>
      <c r="R8" s="56" t="s">
        <v>59</v>
      </c>
      <c r="S8" s="57" t="s">
        <v>52</v>
      </c>
      <c r="T8" s="57" t="s">
        <v>30</v>
      </c>
    </row>
    <row r="9" spans="1:20" s="475" customFormat="1" ht="33.75">
      <c r="A9" s="35">
        <v>7</v>
      </c>
      <c r="B9" s="35">
        <v>3005009</v>
      </c>
      <c r="C9" s="685" t="s">
        <v>60</v>
      </c>
      <c r="D9" s="35">
        <v>16</v>
      </c>
      <c r="E9" s="35">
        <v>1</v>
      </c>
      <c r="F9" s="395" t="s">
        <v>32</v>
      </c>
      <c r="G9" s="40" t="s">
        <v>61</v>
      </c>
      <c r="H9" s="35" t="s">
        <v>62</v>
      </c>
      <c r="I9" s="35" t="s">
        <v>48</v>
      </c>
      <c r="J9" s="35" t="s">
        <v>49</v>
      </c>
      <c r="K9" s="35" t="s">
        <v>27</v>
      </c>
      <c r="L9" s="35">
        <v>16</v>
      </c>
      <c r="M9" s="35">
        <v>0</v>
      </c>
      <c r="N9" s="35">
        <v>0</v>
      </c>
      <c r="O9" s="35"/>
      <c r="P9" s="35"/>
      <c r="Q9" s="40"/>
      <c r="R9" s="56" t="s">
        <v>63</v>
      </c>
      <c r="S9" s="57" t="s">
        <v>52</v>
      </c>
      <c r="T9" s="57" t="s">
        <v>30</v>
      </c>
    </row>
    <row r="10" spans="1:20" s="475" customFormat="1" ht="33.75">
      <c r="A10" s="35">
        <v>8</v>
      </c>
      <c r="B10" s="35">
        <v>3005010</v>
      </c>
      <c r="C10" s="685" t="s">
        <v>64</v>
      </c>
      <c r="D10" s="35">
        <v>32</v>
      </c>
      <c r="E10" s="35">
        <v>2</v>
      </c>
      <c r="F10" s="395" t="s">
        <v>32</v>
      </c>
      <c r="G10" s="40" t="s">
        <v>61</v>
      </c>
      <c r="H10" s="35" t="s">
        <v>65</v>
      </c>
      <c r="I10" s="35" t="s">
        <v>48</v>
      </c>
      <c r="J10" s="35" t="s">
        <v>49</v>
      </c>
      <c r="K10" s="35" t="s">
        <v>27</v>
      </c>
      <c r="L10" s="35">
        <v>24</v>
      </c>
      <c r="M10" s="35">
        <v>0</v>
      </c>
      <c r="N10" s="35">
        <v>8</v>
      </c>
      <c r="O10" s="35"/>
      <c r="P10" s="35"/>
      <c r="Q10" s="40"/>
      <c r="R10" s="56" t="s">
        <v>66</v>
      </c>
      <c r="S10" s="57" t="s">
        <v>52</v>
      </c>
      <c r="T10" s="57" t="s">
        <v>30</v>
      </c>
    </row>
    <row r="11" spans="1:20" s="475" customFormat="1" ht="33.75">
      <c r="A11" s="35">
        <v>9</v>
      </c>
      <c r="B11" s="35">
        <v>3005011</v>
      </c>
      <c r="C11" s="685" t="s">
        <v>67</v>
      </c>
      <c r="D11" s="35">
        <v>32</v>
      </c>
      <c r="E11" s="35">
        <v>2</v>
      </c>
      <c r="F11" s="395" t="s">
        <v>32</v>
      </c>
      <c r="G11" s="40" t="s">
        <v>68</v>
      </c>
      <c r="H11" s="35" t="s">
        <v>69</v>
      </c>
      <c r="I11" s="35" t="s">
        <v>41</v>
      </c>
      <c r="J11" s="35" t="s">
        <v>49</v>
      </c>
      <c r="K11" s="35" t="s">
        <v>27</v>
      </c>
      <c r="L11" s="35">
        <v>32</v>
      </c>
      <c r="M11" s="35">
        <v>0</v>
      </c>
      <c r="N11" s="35">
        <v>0</v>
      </c>
      <c r="O11" s="35"/>
      <c r="P11" s="35"/>
      <c r="Q11" s="40"/>
      <c r="R11" s="56" t="s">
        <v>70</v>
      </c>
      <c r="S11" s="57" t="s">
        <v>52</v>
      </c>
      <c r="T11" s="57" t="s">
        <v>30</v>
      </c>
    </row>
    <row r="12" spans="1:20" s="475" customFormat="1" ht="39" customHeight="1">
      <c r="A12" s="35">
        <v>10</v>
      </c>
      <c r="B12" s="35">
        <v>3005019</v>
      </c>
      <c r="C12" s="685" t="s">
        <v>71</v>
      </c>
      <c r="D12" s="35">
        <v>32</v>
      </c>
      <c r="E12" s="35">
        <v>2</v>
      </c>
      <c r="F12" s="395" t="s">
        <v>32</v>
      </c>
      <c r="G12" s="40" t="s">
        <v>68</v>
      </c>
      <c r="H12" s="35" t="s">
        <v>72</v>
      </c>
      <c r="I12" s="35" t="s">
        <v>41</v>
      </c>
      <c r="J12" s="35" t="s">
        <v>49</v>
      </c>
      <c r="K12" s="35" t="s">
        <v>27</v>
      </c>
      <c r="L12" s="35">
        <v>32</v>
      </c>
      <c r="M12" s="35">
        <v>0</v>
      </c>
      <c r="N12" s="35">
        <v>0</v>
      </c>
      <c r="O12" s="35"/>
      <c r="P12" s="35"/>
      <c r="Q12" s="40"/>
      <c r="R12" s="295" t="s">
        <v>73</v>
      </c>
      <c r="S12" s="57" t="s">
        <v>29</v>
      </c>
      <c r="T12" s="57" t="s">
        <v>30</v>
      </c>
    </row>
    <row r="13" spans="1:20" s="475" customFormat="1" ht="84.75" customHeight="1">
      <c r="B13" s="35">
        <v>3005024</v>
      </c>
      <c r="C13" s="687" t="s">
        <v>74</v>
      </c>
      <c r="D13" s="185">
        <v>16</v>
      </c>
      <c r="E13" s="185">
        <v>1</v>
      </c>
      <c r="F13" s="185" t="s">
        <v>22</v>
      </c>
      <c r="G13" s="501" t="s">
        <v>46</v>
      </c>
      <c r="H13" s="185" t="s">
        <v>75</v>
      </c>
      <c r="I13" s="185" t="s">
        <v>48</v>
      </c>
      <c r="J13" s="185" t="s">
        <v>49</v>
      </c>
      <c r="K13" s="185" t="s">
        <v>27</v>
      </c>
      <c r="L13" s="185">
        <v>16</v>
      </c>
      <c r="M13" s="185">
        <v>0</v>
      </c>
      <c r="N13" s="185">
        <v>0</v>
      </c>
      <c r="O13" s="185"/>
      <c r="P13" s="185"/>
      <c r="Q13" s="189" t="s">
        <v>76</v>
      </c>
      <c r="R13" s="690" t="s">
        <v>77</v>
      </c>
      <c r="S13" s="230" t="s">
        <v>52</v>
      </c>
      <c r="T13" s="230" t="s">
        <v>30</v>
      </c>
    </row>
    <row r="14" spans="1:20" s="303" customFormat="1" ht="84" customHeight="1">
      <c r="A14" s="35">
        <v>11</v>
      </c>
      <c r="B14" s="45">
        <v>3005030</v>
      </c>
      <c r="C14" s="81" t="s">
        <v>78</v>
      </c>
      <c r="D14" s="45">
        <v>24</v>
      </c>
      <c r="E14" s="45">
        <v>1.5</v>
      </c>
      <c r="F14" s="45" t="s">
        <v>22</v>
      </c>
      <c r="G14" s="46" t="s">
        <v>46</v>
      </c>
      <c r="H14" s="45" t="s">
        <v>79</v>
      </c>
      <c r="I14" s="45" t="s">
        <v>80</v>
      </c>
      <c r="J14" s="45" t="s">
        <v>49</v>
      </c>
      <c r="K14" s="45" t="s">
        <v>27</v>
      </c>
      <c r="L14" s="45">
        <v>16</v>
      </c>
      <c r="M14" s="45">
        <v>8</v>
      </c>
      <c r="N14" s="45">
        <v>0</v>
      </c>
      <c r="O14" s="45"/>
      <c r="P14" s="45"/>
      <c r="Q14" s="46" t="s">
        <v>81</v>
      </c>
      <c r="R14" s="691" t="s">
        <v>82</v>
      </c>
      <c r="S14" s="598" t="s">
        <v>52</v>
      </c>
      <c r="T14" s="598" t="s">
        <v>30</v>
      </c>
    </row>
    <row r="15" spans="1:20" s="475" customFormat="1" ht="33.75">
      <c r="A15" s="35">
        <v>12</v>
      </c>
      <c r="B15" s="35">
        <v>3005036</v>
      </c>
      <c r="C15" s="73" t="s">
        <v>83</v>
      </c>
      <c r="D15" s="35">
        <v>32</v>
      </c>
      <c r="E15" s="35">
        <v>2</v>
      </c>
      <c r="F15" s="394" t="s">
        <v>32</v>
      </c>
      <c r="G15" s="40" t="s">
        <v>23</v>
      </c>
      <c r="H15" s="53" t="s">
        <v>84</v>
      </c>
      <c r="I15" s="35" t="s">
        <v>41</v>
      </c>
      <c r="J15" s="35" t="s">
        <v>26</v>
      </c>
      <c r="K15" s="35" t="s">
        <v>27</v>
      </c>
      <c r="L15" s="35">
        <v>32</v>
      </c>
      <c r="M15" s="35">
        <v>0</v>
      </c>
      <c r="N15" s="35">
        <v>0</v>
      </c>
      <c r="O15" s="35"/>
      <c r="P15" s="482"/>
      <c r="Q15" s="40" t="s">
        <v>85</v>
      </c>
      <c r="R15" s="639" t="s">
        <v>86</v>
      </c>
      <c r="S15" s="35" t="s">
        <v>29</v>
      </c>
      <c r="T15" s="57" t="s">
        <v>30</v>
      </c>
    </row>
    <row r="16" spans="1:20" s="475" customFormat="1" ht="33.75">
      <c r="A16" s="35">
        <v>13</v>
      </c>
      <c r="B16" s="35">
        <v>3005038</v>
      </c>
      <c r="C16" s="120" t="s">
        <v>87</v>
      </c>
      <c r="D16" s="35">
        <v>32</v>
      </c>
      <c r="E16" s="35">
        <v>2</v>
      </c>
      <c r="F16" s="394" t="s">
        <v>32</v>
      </c>
      <c r="G16" s="272" t="s">
        <v>39</v>
      </c>
      <c r="H16" s="53" t="s">
        <v>88</v>
      </c>
      <c r="I16" s="35" t="s">
        <v>48</v>
      </c>
      <c r="J16" s="35" t="s">
        <v>49</v>
      </c>
      <c r="K16" s="35" t="s">
        <v>27</v>
      </c>
      <c r="L16" s="35">
        <v>32</v>
      </c>
      <c r="M16" s="35">
        <v>0</v>
      </c>
      <c r="N16" s="35">
        <v>0</v>
      </c>
      <c r="O16" s="35"/>
      <c r="P16" s="482"/>
      <c r="Q16" s="40" t="s">
        <v>85</v>
      </c>
      <c r="R16" s="639" t="s">
        <v>89</v>
      </c>
      <c r="S16" s="35" t="s">
        <v>29</v>
      </c>
      <c r="T16" s="57" t="s">
        <v>30</v>
      </c>
    </row>
    <row r="17" spans="1:20" s="475" customFormat="1" ht="33.75">
      <c r="A17" s="35">
        <v>14</v>
      </c>
      <c r="B17" s="668">
        <v>3005039</v>
      </c>
      <c r="C17" s="688" t="s">
        <v>90</v>
      </c>
      <c r="D17" s="668">
        <v>32</v>
      </c>
      <c r="E17" s="668">
        <v>2</v>
      </c>
      <c r="F17" s="689" t="s">
        <v>32</v>
      </c>
      <c r="G17" s="272" t="s">
        <v>39</v>
      </c>
      <c r="H17" s="50" t="s">
        <v>91</v>
      </c>
      <c r="I17" s="35" t="s">
        <v>48</v>
      </c>
      <c r="J17" s="35" t="s">
        <v>26</v>
      </c>
      <c r="K17" s="35" t="s">
        <v>27</v>
      </c>
      <c r="L17" s="35">
        <v>18</v>
      </c>
      <c r="M17" s="35">
        <v>14</v>
      </c>
      <c r="N17" s="35">
        <v>0</v>
      </c>
      <c r="O17" s="35"/>
      <c r="P17" s="482"/>
      <c r="Q17" s="40" t="s">
        <v>85</v>
      </c>
      <c r="R17" s="639" t="s">
        <v>92</v>
      </c>
      <c r="S17" s="35" t="s">
        <v>52</v>
      </c>
      <c r="T17" s="57" t="s">
        <v>30</v>
      </c>
    </row>
    <row r="18" spans="1:20" s="475" customFormat="1" ht="33" customHeight="1">
      <c r="A18" s="35">
        <v>15</v>
      </c>
      <c r="B18" s="35">
        <v>3005041</v>
      </c>
      <c r="C18" s="407" t="s">
        <v>93</v>
      </c>
      <c r="D18" s="35">
        <v>32</v>
      </c>
      <c r="E18" s="35">
        <v>2</v>
      </c>
      <c r="F18" s="35" t="s">
        <v>38</v>
      </c>
      <c r="G18" s="272" t="s">
        <v>39</v>
      </c>
      <c r="H18" s="53" t="s">
        <v>94</v>
      </c>
      <c r="I18" s="35" t="s">
        <v>41</v>
      </c>
      <c r="J18" s="35" t="s">
        <v>26</v>
      </c>
      <c r="K18" s="35" t="s">
        <v>27</v>
      </c>
      <c r="L18" s="35">
        <v>32</v>
      </c>
      <c r="M18" s="35">
        <v>0</v>
      </c>
      <c r="N18" s="35">
        <v>0</v>
      </c>
      <c r="O18" s="35"/>
      <c r="P18" s="482"/>
      <c r="Q18" s="653" t="s">
        <v>95</v>
      </c>
      <c r="R18" s="639" t="s">
        <v>96</v>
      </c>
      <c r="S18" s="652" t="s">
        <v>52</v>
      </c>
      <c r="T18" s="674" t="s">
        <v>30</v>
      </c>
    </row>
    <row r="19" spans="1:20" s="475" customFormat="1" ht="33.75">
      <c r="A19" s="35">
        <v>16</v>
      </c>
      <c r="B19" s="35">
        <v>3005042</v>
      </c>
      <c r="C19" s="407" t="s">
        <v>97</v>
      </c>
      <c r="D19" s="35">
        <v>48</v>
      </c>
      <c r="E19" s="35">
        <v>3</v>
      </c>
      <c r="F19" s="394" t="s">
        <v>32</v>
      </c>
      <c r="G19" s="272" t="s">
        <v>98</v>
      </c>
      <c r="H19" s="50" t="s">
        <v>99</v>
      </c>
      <c r="I19" s="35" t="s">
        <v>41</v>
      </c>
      <c r="J19" s="35" t="s">
        <v>42</v>
      </c>
      <c r="K19" s="35" t="s">
        <v>27</v>
      </c>
      <c r="L19" s="35">
        <v>48</v>
      </c>
      <c r="M19" s="35">
        <v>0</v>
      </c>
      <c r="N19" s="35">
        <v>0</v>
      </c>
      <c r="O19" s="35"/>
      <c r="P19" s="482"/>
      <c r="Q19" s="40" t="s">
        <v>100</v>
      </c>
      <c r="R19" s="639" t="s">
        <v>101</v>
      </c>
      <c r="S19" s="35" t="s">
        <v>29</v>
      </c>
      <c r="T19" s="57" t="s">
        <v>30</v>
      </c>
    </row>
    <row r="20" spans="1:20" s="475" customFormat="1" ht="34.5" customHeight="1">
      <c r="A20" s="35">
        <v>17</v>
      </c>
      <c r="B20" s="35">
        <v>3005043</v>
      </c>
      <c r="C20" s="407" t="s">
        <v>102</v>
      </c>
      <c r="D20" s="35">
        <v>32</v>
      </c>
      <c r="E20" s="35">
        <v>2</v>
      </c>
      <c r="F20" s="394" t="s">
        <v>32</v>
      </c>
      <c r="G20" s="272" t="s">
        <v>103</v>
      </c>
      <c r="H20" s="53" t="s">
        <v>104</v>
      </c>
      <c r="I20" s="53" t="s">
        <v>41</v>
      </c>
      <c r="J20" s="53" t="s">
        <v>42</v>
      </c>
      <c r="K20" s="35" t="s">
        <v>27</v>
      </c>
      <c r="L20" s="35">
        <v>28</v>
      </c>
      <c r="M20" s="35">
        <v>4</v>
      </c>
      <c r="N20" s="35">
        <v>0</v>
      </c>
      <c r="O20" s="35"/>
      <c r="P20" s="482"/>
      <c r="Q20" s="40" t="s">
        <v>100</v>
      </c>
      <c r="R20" s="639" t="s">
        <v>105</v>
      </c>
      <c r="S20" s="35" t="s">
        <v>29</v>
      </c>
      <c r="T20" s="57" t="s">
        <v>30</v>
      </c>
    </row>
    <row r="21" spans="1:20" s="475" customFormat="1" ht="22.5">
      <c r="A21" s="35">
        <v>18</v>
      </c>
      <c r="B21" s="35">
        <v>3005047</v>
      </c>
      <c r="C21" s="407" t="s">
        <v>106</v>
      </c>
      <c r="D21" s="35">
        <v>32</v>
      </c>
      <c r="E21" s="35">
        <v>2</v>
      </c>
      <c r="F21" s="35" t="s">
        <v>22</v>
      </c>
      <c r="G21" s="272" t="s">
        <v>103</v>
      </c>
      <c r="H21" s="50" t="s">
        <v>107</v>
      </c>
      <c r="I21" s="35" t="s">
        <v>41</v>
      </c>
      <c r="J21" s="35" t="s">
        <v>42</v>
      </c>
      <c r="K21" s="35" t="s">
        <v>27</v>
      </c>
      <c r="L21" s="35">
        <v>32</v>
      </c>
      <c r="M21" s="35">
        <v>0</v>
      </c>
      <c r="N21" s="35">
        <v>0</v>
      </c>
      <c r="O21" s="35"/>
      <c r="P21" s="482"/>
      <c r="Q21" s="40" t="s">
        <v>100</v>
      </c>
      <c r="R21" s="639" t="s">
        <v>108</v>
      </c>
      <c r="S21" s="35" t="s">
        <v>52</v>
      </c>
      <c r="T21" s="57" t="s">
        <v>30</v>
      </c>
    </row>
    <row r="22" spans="1:20" ht="20.25">
      <c r="A22" s="695" t="s">
        <v>109</v>
      </c>
      <c r="B22" s="695"/>
      <c r="C22" s="695"/>
      <c r="D22" s="695"/>
      <c r="E22" s="695"/>
      <c r="F22" s="695"/>
      <c r="G22" s="695"/>
      <c r="H22" s="695"/>
      <c r="I22" s="695"/>
      <c r="J22" s="695"/>
      <c r="K22" s="695"/>
      <c r="L22" s="695"/>
      <c r="M22" s="695"/>
      <c r="N22" s="695"/>
      <c r="O22" s="695"/>
      <c r="P22" s="695"/>
      <c r="Q22" s="695"/>
      <c r="R22" s="300"/>
      <c r="S22" s="301"/>
      <c r="T22" s="301"/>
    </row>
    <row r="23" spans="1:20" s="475" customFormat="1" ht="44.25" customHeight="1">
      <c r="A23" s="51">
        <v>1</v>
      </c>
      <c r="B23" s="35">
        <v>7005001</v>
      </c>
      <c r="C23" s="153" t="s">
        <v>110</v>
      </c>
      <c r="D23" s="63">
        <v>16</v>
      </c>
      <c r="E23" s="63">
        <v>1</v>
      </c>
      <c r="F23" s="63" t="s">
        <v>38</v>
      </c>
      <c r="G23" s="329" t="s">
        <v>39</v>
      </c>
      <c r="H23" s="50" t="s">
        <v>111</v>
      </c>
      <c r="I23" s="63" t="s">
        <v>48</v>
      </c>
      <c r="J23" s="63" t="s">
        <v>112</v>
      </c>
      <c r="K23" s="35" t="s">
        <v>27</v>
      </c>
      <c r="L23" s="35">
        <v>16</v>
      </c>
      <c r="M23" s="35">
        <v>0</v>
      </c>
      <c r="N23" s="35">
        <v>0</v>
      </c>
      <c r="O23" s="51"/>
      <c r="P23" s="35"/>
      <c r="Q23" s="52" t="s">
        <v>113</v>
      </c>
      <c r="R23" s="56" t="s">
        <v>114</v>
      </c>
      <c r="S23" s="57" t="s">
        <v>52</v>
      </c>
      <c r="T23" s="57" t="s">
        <v>30</v>
      </c>
    </row>
    <row r="24" spans="1:20" ht="20.25">
      <c r="A24" s="696" t="s">
        <v>115</v>
      </c>
      <c r="B24" s="696"/>
      <c r="C24" s="696"/>
      <c r="D24" s="696"/>
      <c r="E24" s="696"/>
      <c r="F24" s="696"/>
      <c r="G24" s="696"/>
      <c r="H24" s="696"/>
      <c r="I24" s="696"/>
      <c r="J24" s="696"/>
      <c r="K24" s="696"/>
      <c r="L24" s="696"/>
      <c r="M24" s="696"/>
      <c r="N24" s="696"/>
      <c r="O24" s="696"/>
      <c r="P24" s="696"/>
      <c r="Q24" s="696"/>
      <c r="R24" s="236"/>
      <c r="S24" s="237"/>
      <c r="T24" s="237"/>
    </row>
    <row r="25" spans="1:20" s="28" customFormat="1" ht="56.25">
      <c r="A25" s="35">
        <v>1</v>
      </c>
      <c r="B25" s="35">
        <v>2005005</v>
      </c>
      <c r="C25" s="685" t="s">
        <v>116</v>
      </c>
      <c r="D25" s="35">
        <v>32</v>
      </c>
      <c r="E25" s="35">
        <v>2</v>
      </c>
      <c r="F25" s="394" t="s">
        <v>32</v>
      </c>
      <c r="G25" s="40" t="s">
        <v>117</v>
      </c>
      <c r="H25" s="35" t="s">
        <v>118</v>
      </c>
      <c r="I25" s="35" t="s">
        <v>41</v>
      </c>
      <c r="J25" s="35" t="s">
        <v>26</v>
      </c>
      <c r="K25" s="35" t="s">
        <v>27</v>
      </c>
      <c r="L25" s="35">
        <v>32</v>
      </c>
      <c r="M25" s="35">
        <v>0</v>
      </c>
      <c r="N25" s="35">
        <v>0</v>
      </c>
      <c r="O25" s="35"/>
      <c r="P25" s="35"/>
      <c r="Q25" s="40" t="s">
        <v>119</v>
      </c>
      <c r="R25" s="56" t="s">
        <v>120</v>
      </c>
      <c r="S25" s="57" t="s">
        <v>29</v>
      </c>
      <c r="T25" s="57" t="s">
        <v>30</v>
      </c>
    </row>
    <row r="26" spans="1:20" s="28" customFormat="1" ht="36" customHeight="1">
      <c r="A26" s="35">
        <v>2</v>
      </c>
      <c r="B26" s="35">
        <v>2005006</v>
      </c>
      <c r="C26" s="685" t="s">
        <v>121</v>
      </c>
      <c r="D26" s="35">
        <v>32</v>
      </c>
      <c r="E26" s="35">
        <v>2</v>
      </c>
      <c r="F26" s="394" t="s">
        <v>32</v>
      </c>
      <c r="G26" s="272" t="s">
        <v>122</v>
      </c>
      <c r="H26" s="35" t="s">
        <v>104</v>
      </c>
      <c r="I26" s="35" t="s">
        <v>41</v>
      </c>
      <c r="J26" s="35" t="s">
        <v>42</v>
      </c>
      <c r="K26" s="35" t="s">
        <v>27</v>
      </c>
      <c r="L26" s="35">
        <v>32</v>
      </c>
      <c r="M26" s="35">
        <v>0</v>
      </c>
      <c r="N26" s="35">
        <v>0</v>
      </c>
      <c r="O26" s="35"/>
      <c r="P26" s="35"/>
      <c r="Q26" s="40" t="s">
        <v>100</v>
      </c>
      <c r="R26" s="56" t="s">
        <v>123</v>
      </c>
      <c r="S26" s="57" t="s">
        <v>52</v>
      </c>
      <c r="T26" s="57" t="s">
        <v>30</v>
      </c>
    </row>
    <row r="27" spans="1:20" s="475" customFormat="1" ht="45.75" customHeight="1">
      <c r="A27" s="35">
        <v>3</v>
      </c>
      <c r="B27" s="35">
        <v>2005004</v>
      </c>
      <c r="C27" s="685" t="s">
        <v>124</v>
      </c>
      <c r="D27" s="35">
        <v>48</v>
      </c>
      <c r="E27" s="35">
        <v>3</v>
      </c>
      <c r="F27" s="35" t="s">
        <v>32</v>
      </c>
      <c r="G27" s="40" t="s">
        <v>125</v>
      </c>
      <c r="H27" s="35" t="s">
        <v>126</v>
      </c>
      <c r="I27" s="35" t="s">
        <v>41</v>
      </c>
      <c r="J27" s="35" t="s">
        <v>49</v>
      </c>
      <c r="K27" s="35" t="s">
        <v>27</v>
      </c>
      <c r="L27" s="35">
        <v>48</v>
      </c>
      <c r="M27" s="35">
        <v>0</v>
      </c>
      <c r="N27" s="35">
        <v>0</v>
      </c>
      <c r="O27" s="35"/>
      <c r="P27" s="35"/>
      <c r="Q27" s="40"/>
      <c r="R27" s="56" t="s">
        <v>127</v>
      </c>
      <c r="S27" s="57" t="s">
        <v>52</v>
      </c>
      <c r="T27" s="57" t="s">
        <v>30</v>
      </c>
    </row>
    <row r="28" spans="1:20" customFormat="1" ht="14.25">
      <c r="A28" s="697" t="s">
        <v>128</v>
      </c>
      <c r="B28" s="697"/>
      <c r="C28" s="697"/>
      <c r="D28" s="697"/>
      <c r="E28" s="697"/>
      <c r="F28" s="697"/>
      <c r="G28" s="697"/>
      <c r="H28" s="697"/>
      <c r="I28" s="697"/>
      <c r="J28" s="697"/>
      <c r="K28" s="697"/>
      <c r="L28" s="697"/>
      <c r="M28" s="697"/>
      <c r="N28" s="697"/>
      <c r="O28" s="697"/>
      <c r="P28" s="697"/>
      <c r="Q28" s="697"/>
      <c r="R28" s="697"/>
      <c r="S28" s="697"/>
      <c r="T28" s="697"/>
    </row>
  </sheetData>
  <mergeCells count="4">
    <mergeCell ref="A1:Q1"/>
    <mergeCell ref="A22:Q22"/>
    <mergeCell ref="A24:Q24"/>
    <mergeCell ref="A28:T28"/>
  </mergeCells>
  <phoneticPr fontId="138" type="noConversion"/>
  <printOptions horizontalCentered="1"/>
  <pageMargins left="0.43307086614173201" right="0.43307086614173201" top="0.39370078740157499" bottom="0.39370078740157499" header="0.196850393700787" footer="0.196850393700787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V38"/>
  <sheetViews>
    <sheetView zoomScale="95" zoomScaleNormal="95" workbookViewId="0">
      <pane xSplit="3" ySplit="2" topLeftCell="D6" activePane="bottomRight" state="frozen"/>
      <selection pane="topRight"/>
      <selection pane="bottomLeft"/>
      <selection pane="bottomRight" activeCell="L8" sqref="L8"/>
    </sheetView>
  </sheetViews>
  <sheetFormatPr defaultColWidth="9" defaultRowHeight="12.75"/>
  <cols>
    <col min="1" max="1" width="3.25" style="30" customWidth="1"/>
    <col min="2" max="2" width="7.625" style="30" customWidth="1"/>
    <col min="3" max="3" width="9.875" style="32" customWidth="1"/>
    <col min="4" max="5" width="3.25" style="30" customWidth="1"/>
    <col min="6" max="6" width="6" style="30" customWidth="1"/>
    <col min="7" max="7" width="18.25" style="32" customWidth="1"/>
    <col min="8" max="8" width="6.75" style="30" customWidth="1"/>
    <col min="9" max="9" width="7.125" style="30" customWidth="1"/>
    <col min="10" max="10" width="11.625" style="30" customWidth="1"/>
    <col min="11" max="11" width="5.75" style="30" customWidth="1"/>
    <col min="12" max="12" width="3.75" style="30" customWidth="1"/>
    <col min="13" max="13" width="3.5" style="30" customWidth="1"/>
    <col min="14" max="14" width="3.25" style="30" customWidth="1"/>
    <col min="15" max="16" width="5.25" style="30" customWidth="1"/>
    <col min="17" max="17" width="11.625" style="30" customWidth="1"/>
    <col min="18" max="18" width="32" style="30" customWidth="1"/>
    <col min="19" max="19" width="8.75" style="30" customWidth="1"/>
    <col min="20" max="20" width="12.25" style="30" customWidth="1"/>
    <col min="21" max="32" width="9" style="30" customWidth="1"/>
    <col min="33" max="16384" width="9" style="30"/>
  </cols>
  <sheetData>
    <row r="1" spans="1:20" ht="20.25">
      <c r="A1" s="698" t="s">
        <v>129</v>
      </c>
      <c r="B1" s="698"/>
      <c r="C1" s="698"/>
      <c r="D1" s="698"/>
      <c r="E1" s="698"/>
      <c r="F1" s="698"/>
      <c r="G1" s="698"/>
      <c r="H1" s="698"/>
      <c r="I1" s="698"/>
      <c r="J1" s="698"/>
      <c r="K1" s="698"/>
      <c r="L1" s="698"/>
      <c r="M1" s="698"/>
      <c r="N1" s="698"/>
      <c r="O1" s="698"/>
      <c r="P1" s="698"/>
      <c r="Q1" s="698"/>
    </row>
    <row r="2" spans="1:20" s="439" customFormat="1" ht="31.5">
      <c r="A2" s="442" t="s">
        <v>1</v>
      </c>
      <c r="B2" s="443" t="s">
        <v>2</v>
      </c>
      <c r="C2" s="442" t="s">
        <v>3</v>
      </c>
      <c r="D2" s="442" t="s">
        <v>4</v>
      </c>
      <c r="E2" s="442" t="s">
        <v>5</v>
      </c>
      <c r="F2" s="442" t="s">
        <v>6</v>
      </c>
      <c r="G2" s="480" t="s">
        <v>7</v>
      </c>
      <c r="H2" s="442" t="s">
        <v>130</v>
      </c>
      <c r="I2" s="442" t="s">
        <v>9</v>
      </c>
      <c r="J2" s="442" t="s">
        <v>131</v>
      </c>
      <c r="K2" s="34" t="s">
        <v>132</v>
      </c>
      <c r="L2" s="34" t="s">
        <v>12</v>
      </c>
      <c r="M2" s="34" t="s">
        <v>13</v>
      </c>
      <c r="N2" s="34" t="s">
        <v>14</v>
      </c>
      <c r="O2" s="34" t="s">
        <v>15</v>
      </c>
      <c r="P2" s="443" t="s">
        <v>16</v>
      </c>
      <c r="Q2" s="442" t="s">
        <v>17</v>
      </c>
      <c r="R2" s="670" t="s">
        <v>133</v>
      </c>
      <c r="S2" s="433" t="s">
        <v>19</v>
      </c>
      <c r="T2" s="433" t="s">
        <v>20</v>
      </c>
    </row>
    <row r="3" spans="1:20" s="28" customFormat="1" ht="51" customHeight="1">
      <c r="A3" s="35">
        <v>1</v>
      </c>
      <c r="B3" s="35">
        <v>3003001</v>
      </c>
      <c r="C3" s="40" t="s">
        <v>134</v>
      </c>
      <c r="D3" s="35">
        <v>32</v>
      </c>
      <c r="E3" s="35">
        <v>2</v>
      </c>
      <c r="F3" s="394" t="s">
        <v>32</v>
      </c>
      <c r="G3" s="40" t="s">
        <v>135</v>
      </c>
      <c r="H3" s="35" t="s">
        <v>136</v>
      </c>
      <c r="I3" s="35" t="s">
        <v>48</v>
      </c>
      <c r="J3" s="35" t="s">
        <v>135</v>
      </c>
      <c r="K3" s="35" t="s">
        <v>27</v>
      </c>
      <c r="L3" s="35">
        <v>32</v>
      </c>
      <c r="M3" s="35">
        <v>0</v>
      </c>
      <c r="N3" s="35">
        <v>0</v>
      </c>
      <c r="O3" s="35"/>
      <c r="P3" s="35"/>
      <c r="Q3" s="35" t="s">
        <v>137</v>
      </c>
      <c r="R3" s="56" t="s">
        <v>138</v>
      </c>
      <c r="S3" s="57" t="s">
        <v>52</v>
      </c>
      <c r="T3" s="57" t="s">
        <v>30</v>
      </c>
    </row>
    <row r="4" spans="1:20" s="28" customFormat="1" ht="33.75">
      <c r="A4" s="35">
        <v>2</v>
      </c>
      <c r="B4" s="35">
        <v>3003002</v>
      </c>
      <c r="C4" s="40" t="s">
        <v>139</v>
      </c>
      <c r="D4" s="35">
        <v>32</v>
      </c>
      <c r="E4" s="35">
        <v>2</v>
      </c>
      <c r="F4" s="394" t="s">
        <v>32</v>
      </c>
      <c r="G4" s="40" t="s">
        <v>135</v>
      </c>
      <c r="H4" s="35" t="s">
        <v>140</v>
      </c>
      <c r="I4" s="35" t="s">
        <v>48</v>
      </c>
      <c r="J4" s="35" t="s">
        <v>135</v>
      </c>
      <c r="K4" s="35" t="s">
        <v>27</v>
      </c>
      <c r="L4" s="35">
        <v>30</v>
      </c>
      <c r="M4" s="35">
        <v>0</v>
      </c>
      <c r="N4" s="35">
        <v>2</v>
      </c>
      <c r="O4" s="35"/>
      <c r="P4" s="35"/>
      <c r="Q4" s="35"/>
      <c r="R4" s="56" t="s">
        <v>141</v>
      </c>
      <c r="S4" s="57" t="s">
        <v>52</v>
      </c>
      <c r="T4" s="57" t="s">
        <v>30</v>
      </c>
    </row>
    <row r="5" spans="1:20" s="28" customFormat="1" ht="24" customHeight="1">
      <c r="A5" s="35">
        <v>3</v>
      </c>
      <c r="B5" s="35">
        <v>3003003</v>
      </c>
      <c r="C5" s="40" t="s">
        <v>142</v>
      </c>
      <c r="D5" s="35">
        <v>32</v>
      </c>
      <c r="E5" s="35">
        <v>2</v>
      </c>
      <c r="F5" s="394" t="s">
        <v>32</v>
      </c>
      <c r="G5" s="40" t="s">
        <v>135</v>
      </c>
      <c r="H5" s="35" t="s">
        <v>143</v>
      </c>
      <c r="I5" s="35" t="s">
        <v>48</v>
      </c>
      <c r="J5" s="35" t="s">
        <v>135</v>
      </c>
      <c r="K5" s="35" t="s">
        <v>27</v>
      </c>
      <c r="L5" s="35">
        <v>24</v>
      </c>
      <c r="M5" s="35">
        <v>8</v>
      </c>
      <c r="N5" s="35">
        <v>0</v>
      </c>
      <c r="O5" s="35"/>
      <c r="P5" s="35"/>
      <c r="Q5" s="51"/>
      <c r="R5" s="56" t="s">
        <v>144</v>
      </c>
      <c r="S5" s="57" t="s">
        <v>52</v>
      </c>
      <c r="T5" s="57" t="s">
        <v>30</v>
      </c>
    </row>
    <row r="6" spans="1:20" s="28" customFormat="1" ht="31.5" customHeight="1">
      <c r="A6" s="35">
        <v>4</v>
      </c>
      <c r="B6" s="35">
        <v>3003005</v>
      </c>
      <c r="C6" s="40" t="s">
        <v>145</v>
      </c>
      <c r="D6" s="35">
        <v>32</v>
      </c>
      <c r="E6" s="35">
        <v>2</v>
      </c>
      <c r="F6" s="35" t="s">
        <v>22</v>
      </c>
      <c r="G6" s="40" t="s">
        <v>135</v>
      </c>
      <c r="H6" s="35" t="s">
        <v>146</v>
      </c>
      <c r="I6" s="35" t="s">
        <v>41</v>
      </c>
      <c r="J6" s="35" t="s">
        <v>135</v>
      </c>
      <c r="K6" s="35" t="s">
        <v>27</v>
      </c>
      <c r="L6" s="35">
        <v>32</v>
      </c>
      <c r="M6" s="35">
        <v>0</v>
      </c>
      <c r="N6" s="35">
        <v>0</v>
      </c>
      <c r="O6" s="35"/>
      <c r="P6" s="35"/>
      <c r="Q6" s="53" t="s">
        <v>147</v>
      </c>
      <c r="R6" s="56" t="s">
        <v>148</v>
      </c>
      <c r="S6" s="57" t="s">
        <v>52</v>
      </c>
      <c r="T6" s="57" t="s">
        <v>30</v>
      </c>
    </row>
    <row r="7" spans="1:20" s="4" customFormat="1" ht="45.75" customHeight="1">
      <c r="A7" s="663"/>
      <c r="B7" s="663">
        <v>3003006</v>
      </c>
      <c r="C7" s="664" t="s">
        <v>149</v>
      </c>
      <c r="D7" s="663">
        <v>32</v>
      </c>
      <c r="E7" s="663">
        <v>2</v>
      </c>
      <c r="F7" s="665" t="s">
        <v>32</v>
      </c>
      <c r="G7" s="664" t="s">
        <v>150</v>
      </c>
      <c r="H7" s="663" t="s">
        <v>151</v>
      </c>
      <c r="I7" s="663" t="s">
        <v>152</v>
      </c>
      <c r="J7" s="663" t="s">
        <v>153</v>
      </c>
      <c r="K7" s="663" t="s">
        <v>27</v>
      </c>
      <c r="L7" s="663">
        <v>20</v>
      </c>
      <c r="M7" s="663">
        <v>12</v>
      </c>
      <c r="N7" s="663">
        <v>0</v>
      </c>
      <c r="O7" s="663"/>
      <c r="P7" s="663"/>
      <c r="Q7" s="671" t="s">
        <v>154</v>
      </c>
      <c r="R7" s="672" t="s">
        <v>155</v>
      </c>
      <c r="S7" s="673" t="s">
        <v>52</v>
      </c>
      <c r="T7" s="673" t="s">
        <v>30</v>
      </c>
    </row>
    <row r="8" spans="1:20" s="28" customFormat="1" ht="60" customHeight="1">
      <c r="A8" s="35">
        <v>5</v>
      </c>
      <c r="B8" s="35">
        <v>3003007</v>
      </c>
      <c r="C8" s="40" t="s">
        <v>156</v>
      </c>
      <c r="D8" s="35">
        <v>32</v>
      </c>
      <c r="E8" s="35">
        <v>2</v>
      </c>
      <c r="F8" s="394" t="s">
        <v>32</v>
      </c>
      <c r="G8" s="44" t="s">
        <v>157</v>
      </c>
      <c r="H8" s="35" t="s">
        <v>158</v>
      </c>
      <c r="I8" s="35" t="s">
        <v>48</v>
      </c>
      <c r="J8" s="35" t="s">
        <v>153</v>
      </c>
      <c r="K8" s="35" t="s">
        <v>27</v>
      </c>
      <c r="L8" s="35">
        <v>32</v>
      </c>
      <c r="M8" s="35">
        <v>0</v>
      </c>
      <c r="N8" s="35">
        <v>0</v>
      </c>
      <c r="O8" s="35"/>
      <c r="P8" s="35"/>
      <c r="Q8" s="36" t="s">
        <v>159</v>
      </c>
      <c r="R8" s="56" t="s">
        <v>160</v>
      </c>
      <c r="S8" s="57" t="s">
        <v>161</v>
      </c>
      <c r="T8" s="57" t="s">
        <v>30</v>
      </c>
    </row>
    <row r="9" spans="1:20" s="28" customFormat="1" ht="53.25" customHeight="1">
      <c r="A9" s="35">
        <v>6</v>
      </c>
      <c r="B9" s="35">
        <v>3003008</v>
      </c>
      <c r="C9" s="40" t="s">
        <v>162</v>
      </c>
      <c r="D9" s="35">
        <v>32</v>
      </c>
      <c r="E9" s="35">
        <v>2</v>
      </c>
      <c r="F9" s="394" t="s">
        <v>32</v>
      </c>
      <c r="G9" s="44" t="s">
        <v>163</v>
      </c>
      <c r="H9" s="36" t="s">
        <v>164</v>
      </c>
      <c r="I9" s="36" t="s">
        <v>165</v>
      </c>
      <c r="J9" s="36" t="s">
        <v>153</v>
      </c>
      <c r="K9" s="36" t="s">
        <v>27</v>
      </c>
      <c r="L9" s="36">
        <v>28</v>
      </c>
      <c r="M9" s="36">
        <v>4</v>
      </c>
      <c r="N9" s="36">
        <v>0</v>
      </c>
      <c r="O9" s="36"/>
      <c r="P9" s="36"/>
      <c r="Q9" s="36" t="s">
        <v>166</v>
      </c>
      <c r="R9" s="56" t="s">
        <v>167</v>
      </c>
      <c r="S9" s="57" t="s">
        <v>52</v>
      </c>
      <c r="T9" s="57" t="s">
        <v>30</v>
      </c>
    </row>
    <row r="10" spans="1:20" s="28" customFormat="1" ht="29.25" customHeight="1">
      <c r="A10" s="35">
        <v>7</v>
      </c>
      <c r="B10" s="35">
        <v>3003009</v>
      </c>
      <c r="C10" s="666" t="s">
        <v>168</v>
      </c>
      <c r="D10" s="667">
        <v>32</v>
      </c>
      <c r="E10" s="667">
        <v>2</v>
      </c>
      <c r="F10" s="394" t="s">
        <v>32</v>
      </c>
      <c r="G10" s="156" t="s">
        <v>169</v>
      </c>
      <c r="H10" s="35" t="s">
        <v>170</v>
      </c>
      <c r="I10" s="35" t="s">
        <v>48</v>
      </c>
      <c r="J10" s="35" t="s">
        <v>171</v>
      </c>
      <c r="K10" s="35" t="s">
        <v>27</v>
      </c>
      <c r="L10" s="35">
        <v>24</v>
      </c>
      <c r="M10" s="35">
        <v>8</v>
      </c>
      <c r="N10" s="667">
        <v>0</v>
      </c>
      <c r="O10" s="35"/>
      <c r="P10" s="35"/>
      <c r="Q10" s="483"/>
      <c r="R10" s="56" t="s">
        <v>172</v>
      </c>
      <c r="S10" s="57" t="s">
        <v>52</v>
      </c>
      <c r="T10" s="57" t="s">
        <v>30</v>
      </c>
    </row>
    <row r="11" spans="1:20" s="28" customFormat="1" ht="36" customHeight="1">
      <c r="A11" s="35">
        <v>8</v>
      </c>
      <c r="B11" s="35">
        <v>3003010</v>
      </c>
      <c r="C11" s="40" t="s">
        <v>173</v>
      </c>
      <c r="D11" s="35">
        <v>32</v>
      </c>
      <c r="E11" s="35">
        <v>2</v>
      </c>
      <c r="F11" s="35" t="s">
        <v>22</v>
      </c>
      <c r="G11" s="44" t="s">
        <v>174</v>
      </c>
      <c r="H11" s="35" t="s">
        <v>175</v>
      </c>
      <c r="I11" s="35" t="s">
        <v>48</v>
      </c>
      <c r="J11" s="35" t="s">
        <v>176</v>
      </c>
      <c r="K11" s="35" t="s">
        <v>27</v>
      </c>
      <c r="L11" s="35">
        <v>32</v>
      </c>
      <c r="M11" s="35">
        <v>0</v>
      </c>
      <c r="N11" s="35">
        <v>0</v>
      </c>
      <c r="O11" s="35"/>
      <c r="P11" s="35"/>
      <c r="Q11" s="483" t="s">
        <v>177</v>
      </c>
      <c r="R11" s="56" t="s">
        <v>178</v>
      </c>
      <c r="S11" s="57" t="s">
        <v>52</v>
      </c>
      <c r="T11" s="57" t="s">
        <v>30</v>
      </c>
    </row>
    <row r="12" spans="1:20" s="28" customFormat="1" ht="54" customHeight="1">
      <c r="A12" s="35">
        <v>9</v>
      </c>
      <c r="B12" s="35">
        <v>3003011</v>
      </c>
      <c r="C12" s="40" t="s">
        <v>179</v>
      </c>
      <c r="D12" s="35">
        <v>32</v>
      </c>
      <c r="E12" s="35">
        <v>2</v>
      </c>
      <c r="F12" s="394" t="s">
        <v>32</v>
      </c>
      <c r="G12" s="44" t="s">
        <v>180</v>
      </c>
      <c r="H12" s="35" t="s">
        <v>181</v>
      </c>
      <c r="I12" s="35" t="s">
        <v>165</v>
      </c>
      <c r="J12" s="35" t="s">
        <v>182</v>
      </c>
      <c r="K12" s="35" t="s">
        <v>27</v>
      </c>
      <c r="L12" s="35">
        <v>32</v>
      </c>
      <c r="M12" s="35">
        <v>0</v>
      </c>
      <c r="N12" s="35">
        <v>0</v>
      </c>
      <c r="O12" s="35"/>
      <c r="P12" s="35"/>
      <c r="Q12" s="483" t="s">
        <v>183</v>
      </c>
      <c r="R12" s="56" t="s">
        <v>184</v>
      </c>
      <c r="S12" s="57" t="s">
        <v>29</v>
      </c>
      <c r="T12" s="57" t="s">
        <v>30</v>
      </c>
    </row>
    <row r="13" spans="1:20" s="28" customFormat="1" ht="33.75" customHeight="1">
      <c r="A13" s="35">
        <v>10</v>
      </c>
      <c r="B13" s="35">
        <v>3003012</v>
      </c>
      <c r="C13" s="40" t="s">
        <v>185</v>
      </c>
      <c r="D13" s="35">
        <v>32</v>
      </c>
      <c r="E13" s="35">
        <v>2</v>
      </c>
      <c r="F13" s="394" t="s">
        <v>32</v>
      </c>
      <c r="G13" s="44" t="s">
        <v>186</v>
      </c>
      <c r="H13" s="35" t="s">
        <v>187</v>
      </c>
      <c r="I13" s="35" t="s">
        <v>48</v>
      </c>
      <c r="J13" s="35" t="s">
        <v>176</v>
      </c>
      <c r="K13" s="35" t="s">
        <v>27</v>
      </c>
      <c r="L13" s="35">
        <v>32</v>
      </c>
      <c r="M13" s="35">
        <v>0</v>
      </c>
      <c r="N13" s="35">
        <v>0</v>
      </c>
      <c r="O13" s="35"/>
      <c r="P13" s="35"/>
      <c r="Q13" s="483" t="s">
        <v>188</v>
      </c>
      <c r="R13" s="56" t="s">
        <v>189</v>
      </c>
      <c r="S13" s="57" t="s">
        <v>161</v>
      </c>
      <c r="T13" s="57" t="s">
        <v>30</v>
      </c>
    </row>
    <row r="14" spans="1:20" s="28" customFormat="1" ht="51.75" customHeight="1">
      <c r="A14" s="35">
        <v>11</v>
      </c>
      <c r="B14" s="35">
        <v>3003013</v>
      </c>
      <c r="C14" s="40" t="s">
        <v>190</v>
      </c>
      <c r="D14" s="35">
        <v>32</v>
      </c>
      <c r="E14" s="35">
        <v>2</v>
      </c>
      <c r="F14" s="394" t="s">
        <v>32</v>
      </c>
      <c r="G14" s="44" t="s">
        <v>191</v>
      </c>
      <c r="H14" s="35" t="s">
        <v>192</v>
      </c>
      <c r="I14" s="35" t="s">
        <v>41</v>
      </c>
      <c r="J14" s="35" t="s">
        <v>176</v>
      </c>
      <c r="K14" s="35" t="s">
        <v>27</v>
      </c>
      <c r="L14" s="35">
        <v>18</v>
      </c>
      <c r="M14" s="35">
        <v>14</v>
      </c>
      <c r="N14" s="35">
        <v>0</v>
      </c>
      <c r="O14" s="35"/>
      <c r="P14" s="35"/>
      <c r="Q14" s="483"/>
      <c r="R14" s="56" t="s">
        <v>193</v>
      </c>
      <c r="S14" s="57" t="s">
        <v>52</v>
      </c>
      <c r="T14" s="57" t="s">
        <v>30</v>
      </c>
    </row>
    <row r="15" spans="1:20" s="28" customFormat="1" ht="51.75" customHeight="1">
      <c r="A15" s="35">
        <v>12</v>
      </c>
      <c r="B15" s="35">
        <v>3003014</v>
      </c>
      <c r="C15" s="40" t="s">
        <v>194</v>
      </c>
      <c r="D15" s="35">
        <v>32</v>
      </c>
      <c r="E15" s="35">
        <v>2</v>
      </c>
      <c r="F15" s="394" t="s">
        <v>32</v>
      </c>
      <c r="G15" s="44" t="s">
        <v>195</v>
      </c>
      <c r="H15" s="35" t="s">
        <v>196</v>
      </c>
      <c r="I15" s="35" t="s">
        <v>48</v>
      </c>
      <c r="J15" s="35" t="s">
        <v>171</v>
      </c>
      <c r="K15" s="35" t="s">
        <v>27</v>
      </c>
      <c r="L15" s="35">
        <v>32</v>
      </c>
      <c r="M15" s="35">
        <v>0</v>
      </c>
      <c r="N15" s="35">
        <v>0</v>
      </c>
      <c r="O15" s="35"/>
      <c r="P15" s="35"/>
      <c r="Q15" s="481"/>
      <c r="R15" s="56" t="s">
        <v>197</v>
      </c>
      <c r="S15" s="674" t="s">
        <v>52</v>
      </c>
      <c r="T15" s="57" t="s">
        <v>30</v>
      </c>
    </row>
    <row r="16" spans="1:20" s="28" customFormat="1" ht="48.75" customHeight="1">
      <c r="A16" s="35">
        <v>13</v>
      </c>
      <c r="B16" s="35">
        <v>3003015</v>
      </c>
      <c r="C16" s="40" t="s">
        <v>198</v>
      </c>
      <c r="D16" s="35">
        <v>32</v>
      </c>
      <c r="E16" s="35">
        <v>2</v>
      </c>
      <c r="F16" s="394" t="s">
        <v>32</v>
      </c>
      <c r="G16" s="52" t="s">
        <v>199</v>
      </c>
      <c r="H16" s="35" t="s">
        <v>200</v>
      </c>
      <c r="I16" s="35" t="s">
        <v>48</v>
      </c>
      <c r="J16" s="35" t="s">
        <v>201</v>
      </c>
      <c r="K16" s="35" t="s">
        <v>27</v>
      </c>
      <c r="L16" s="35">
        <v>28</v>
      </c>
      <c r="M16" s="35">
        <v>4</v>
      </c>
      <c r="N16" s="35">
        <v>0</v>
      </c>
      <c r="O16" s="35"/>
      <c r="P16" s="35"/>
      <c r="Q16" s="481"/>
      <c r="R16" s="56" t="s">
        <v>202</v>
      </c>
      <c r="S16" s="57" t="s">
        <v>52</v>
      </c>
      <c r="T16" s="57" t="s">
        <v>203</v>
      </c>
    </row>
    <row r="17" spans="1:22" s="28" customFormat="1" ht="33.75">
      <c r="A17" s="35">
        <v>14</v>
      </c>
      <c r="B17" s="35">
        <v>3003016</v>
      </c>
      <c r="C17" s="52" t="s">
        <v>204</v>
      </c>
      <c r="D17" s="35">
        <v>16</v>
      </c>
      <c r="E17" s="35">
        <v>1</v>
      </c>
      <c r="F17" s="394" t="s">
        <v>32</v>
      </c>
      <c r="G17" s="52" t="s">
        <v>205</v>
      </c>
      <c r="H17" s="35" t="s">
        <v>206</v>
      </c>
      <c r="I17" s="35" t="s">
        <v>41</v>
      </c>
      <c r="J17" s="35" t="s">
        <v>201</v>
      </c>
      <c r="K17" s="35" t="s">
        <v>27</v>
      </c>
      <c r="L17" s="35">
        <v>16</v>
      </c>
      <c r="M17" s="35">
        <v>0</v>
      </c>
      <c r="N17" s="35">
        <v>0</v>
      </c>
      <c r="O17" s="35"/>
      <c r="P17" s="35"/>
      <c r="Q17" s="52" t="s">
        <v>207</v>
      </c>
      <c r="R17" s="56" t="s">
        <v>208</v>
      </c>
      <c r="S17" s="57" t="s">
        <v>52</v>
      </c>
      <c r="T17" s="57" t="s">
        <v>30</v>
      </c>
    </row>
    <row r="18" spans="1:22" s="28" customFormat="1" ht="75" customHeight="1">
      <c r="A18" s="35">
        <v>15</v>
      </c>
      <c r="B18" s="35">
        <v>3003017</v>
      </c>
      <c r="C18" s="40" t="s">
        <v>209</v>
      </c>
      <c r="D18" s="35">
        <v>32</v>
      </c>
      <c r="E18" s="35">
        <v>2</v>
      </c>
      <c r="F18" s="394" t="s">
        <v>32</v>
      </c>
      <c r="G18" s="105" t="s">
        <v>210</v>
      </c>
      <c r="H18" s="35" t="s">
        <v>211</v>
      </c>
      <c r="I18" s="35" t="s">
        <v>212</v>
      </c>
      <c r="J18" s="51" t="s">
        <v>201</v>
      </c>
      <c r="K18" s="35" t="s">
        <v>27</v>
      </c>
      <c r="L18" s="35">
        <v>24</v>
      </c>
      <c r="M18" s="35">
        <v>8</v>
      </c>
      <c r="N18" s="35">
        <v>0</v>
      </c>
      <c r="O18" s="35"/>
      <c r="P18" s="35"/>
      <c r="Q18" s="36"/>
      <c r="R18" s="56" t="s">
        <v>213</v>
      </c>
      <c r="S18" s="57" t="s">
        <v>52</v>
      </c>
      <c r="T18" s="57" t="s">
        <v>30</v>
      </c>
    </row>
    <row r="19" spans="1:22" s="29" customFormat="1" ht="22.5">
      <c r="A19" s="35">
        <v>16</v>
      </c>
      <c r="B19" s="51">
        <v>3003019</v>
      </c>
      <c r="C19" s="52" t="s">
        <v>214</v>
      </c>
      <c r="D19" s="51">
        <v>32</v>
      </c>
      <c r="E19" s="51">
        <v>2</v>
      </c>
      <c r="F19" s="51" t="s">
        <v>22</v>
      </c>
      <c r="G19" s="52" t="s">
        <v>215</v>
      </c>
      <c r="H19" s="51" t="s">
        <v>216</v>
      </c>
      <c r="I19" s="51" t="s">
        <v>48</v>
      </c>
      <c r="J19" s="51" t="s">
        <v>217</v>
      </c>
      <c r="K19" s="35" t="s">
        <v>27</v>
      </c>
      <c r="L19" s="51">
        <v>24</v>
      </c>
      <c r="M19" s="51">
        <v>8</v>
      </c>
      <c r="N19" s="51">
        <v>0</v>
      </c>
      <c r="O19" s="51"/>
      <c r="P19" s="51"/>
      <c r="Q19" s="36"/>
      <c r="R19" s="56" t="s">
        <v>218</v>
      </c>
      <c r="S19" s="57" t="s">
        <v>52</v>
      </c>
      <c r="T19" s="57" t="s">
        <v>30</v>
      </c>
    </row>
    <row r="20" spans="1:22" s="28" customFormat="1" ht="45">
      <c r="A20" s="35">
        <v>17</v>
      </c>
      <c r="B20" s="35">
        <v>3003020</v>
      </c>
      <c r="C20" s="40" t="s">
        <v>219</v>
      </c>
      <c r="D20" s="35">
        <v>32</v>
      </c>
      <c r="E20" s="35">
        <v>2</v>
      </c>
      <c r="F20" s="394" t="s">
        <v>32</v>
      </c>
      <c r="G20" s="44" t="s">
        <v>220</v>
      </c>
      <c r="H20" s="112" t="s">
        <v>221</v>
      </c>
      <c r="I20" s="112" t="s">
        <v>222</v>
      </c>
      <c r="J20" s="35" t="s">
        <v>182</v>
      </c>
      <c r="K20" s="35" t="s">
        <v>27</v>
      </c>
      <c r="L20" s="35">
        <v>24</v>
      </c>
      <c r="M20" s="35">
        <v>8</v>
      </c>
      <c r="N20" s="35">
        <v>0</v>
      </c>
      <c r="O20" s="51"/>
      <c r="P20" s="51"/>
      <c r="Q20" s="36" t="s">
        <v>223</v>
      </c>
      <c r="R20" s="56" t="s">
        <v>224</v>
      </c>
      <c r="S20" s="57" t="s">
        <v>52</v>
      </c>
      <c r="T20" s="57" t="s">
        <v>225</v>
      </c>
    </row>
    <row r="21" spans="1:22" s="28" customFormat="1" ht="51" customHeight="1">
      <c r="A21" s="35">
        <v>18</v>
      </c>
      <c r="B21" s="35">
        <v>3003021</v>
      </c>
      <c r="C21" s="40" t="s">
        <v>226</v>
      </c>
      <c r="D21" s="35">
        <v>32</v>
      </c>
      <c r="E21" s="35">
        <v>2</v>
      </c>
      <c r="F21" s="394" t="s">
        <v>32</v>
      </c>
      <c r="G21" s="44" t="s">
        <v>227</v>
      </c>
      <c r="H21" s="35" t="s">
        <v>228</v>
      </c>
      <c r="I21" s="35" t="s">
        <v>229</v>
      </c>
      <c r="J21" s="51" t="s">
        <v>201</v>
      </c>
      <c r="K21" s="35" t="s">
        <v>27</v>
      </c>
      <c r="L21" s="35">
        <v>28</v>
      </c>
      <c r="M21" s="35">
        <v>4</v>
      </c>
      <c r="N21" s="35">
        <v>0</v>
      </c>
      <c r="O21" s="51"/>
      <c r="P21" s="35"/>
      <c r="Q21" s="36"/>
      <c r="R21" s="56" t="s">
        <v>230</v>
      </c>
      <c r="S21" s="57" t="s">
        <v>52</v>
      </c>
      <c r="T21" s="57" t="s">
        <v>30</v>
      </c>
    </row>
    <row r="22" spans="1:22" s="29" customFormat="1" ht="33.75">
      <c r="A22" s="35">
        <v>19</v>
      </c>
      <c r="B22" s="51">
        <v>3003034</v>
      </c>
      <c r="C22" s="153" t="s">
        <v>231</v>
      </c>
      <c r="D22" s="63">
        <v>32</v>
      </c>
      <c r="E22" s="63">
        <v>2</v>
      </c>
      <c r="F22" s="394" t="s">
        <v>32</v>
      </c>
      <c r="G22" s="44" t="s">
        <v>201</v>
      </c>
      <c r="H22" s="63" t="s">
        <v>232</v>
      </c>
      <c r="I22" s="63" t="s">
        <v>233</v>
      </c>
      <c r="J22" s="63" t="s">
        <v>201</v>
      </c>
      <c r="K22" s="51" t="s">
        <v>27</v>
      </c>
      <c r="L22" s="51">
        <v>32</v>
      </c>
      <c r="M22" s="51">
        <v>0</v>
      </c>
      <c r="N22" s="51">
        <v>0</v>
      </c>
      <c r="O22" s="51"/>
      <c r="P22" s="51"/>
      <c r="Q22" s="63" t="s">
        <v>234</v>
      </c>
      <c r="R22" s="61" t="s">
        <v>235</v>
      </c>
      <c r="S22" s="62" t="s">
        <v>52</v>
      </c>
      <c r="T22" s="62" t="s">
        <v>30</v>
      </c>
    </row>
    <row r="23" spans="1:22" s="29" customFormat="1" ht="56.25" customHeight="1">
      <c r="A23" s="35">
        <v>20</v>
      </c>
      <c r="B23" s="51">
        <v>3003035</v>
      </c>
      <c r="C23" s="153" t="s">
        <v>236</v>
      </c>
      <c r="D23" s="63">
        <v>32</v>
      </c>
      <c r="E23" s="63">
        <v>2</v>
      </c>
      <c r="F23" s="394" t="s">
        <v>32</v>
      </c>
      <c r="G23" s="44" t="s">
        <v>237</v>
      </c>
      <c r="H23" s="112" t="s">
        <v>238</v>
      </c>
      <c r="I23" s="112" t="s">
        <v>239</v>
      </c>
      <c r="J23" s="112" t="s">
        <v>217</v>
      </c>
      <c r="K23" s="51" t="s">
        <v>27</v>
      </c>
      <c r="L23" s="36">
        <v>26</v>
      </c>
      <c r="M23" s="36">
        <v>6</v>
      </c>
      <c r="N23" s="36">
        <v>0</v>
      </c>
      <c r="O23" s="51"/>
      <c r="P23" s="51"/>
      <c r="Q23" s="50" t="s">
        <v>240</v>
      </c>
      <c r="R23" s="65" t="s">
        <v>241</v>
      </c>
      <c r="S23" s="66" t="s">
        <v>52</v>
      </c>
      <c r="T23" s="62" t="s">
        <v>30</v>
      </c>
    </row>
    <row r="24" spans="1:22" ht="20.25" customHeight="1">
      <c r="A24" s="699" t="s">
        <v>109</v>
      </c>
      <c r="B24" s="699"/>
      <c r="C24" s="699"/>
      <c r="D24" s="699"/>
      <c r="E24" s="699"/>
      <c r="F24" s="699"/>
      <c r="G24" s="699"/>
      <c r="H24" s="699"/>
      <c r="I24" s="699"/>
      <c r="J24" s="699"/>
      <c r="K24" s="699"/>
      <c r="L24" s="699"/>
      <c r="M24" s="699"/>
      <c r="N24" s="699"/>
      <c r="O24" s="699"/>
      <c r="P24" s="699"/>
      <c r="Q24" s="699"/>
      <c r="R24" s="699"/>
      <c r="S24" s="699"/>
      <c r="T24" s="700"/>
    </row>
    <row r="25" spans="1:22" s="661" customFormat="1" ht="36.75" customHeight="1">
      <c r="A25" s="36">
        <v>1</v>
      </c>
      <c r="B25" s="36">
        <v>7003001</v>
      </c>
      <c r="C25" s="44" t="s">
        <v>242</v>
      </c>
      <c r="D25" s="36">
        <v>16</v>
      </c>
      <c r="E25" s="36">
        <v>1</v>
      </c>
      <c r="F25" s="394" t="s">
        <v>32</v>
      </c>
      <c r="G25" s="44" t="s">
        <v>243</v>
      </c>
      <c r="H25" s="36" t="s">
        <v>244</v>
      </c>
      <c r="I25" s="36" t="s">
        <v>41</v>
      </c>
      <c r="J25" s="36" t="s">
        <v>176</v>
      </c>
      <c r="K25" s="36" t="s">
        <v>27</v>
      </c>
      <c r="L25" s="36">
        <v>16</v>
      </c>
      <c r="M25" s="36">
        <v>0</v>
      </c>
      <c r="N25" s="36">
        <v>0</v>
      </c>
      <c r="O25" s="36"/>
      <c r="P25" s="36"/>
      <c r="Q25" s="580" t="s">
        <v>245</v>
      </c>
      <c r="R25" s="675" t="s">
        <v>246</v>
      </c>
      <c r="S25" s="676" t="s">
        <v>52</v>
      </c>
      <c r="T25" s="676" t="s">
        <v>30</v>
      </c>
    </row>
    <row r="26" spans="1:22" s="662" customFormat="1" ht="24">
      <c r="A26" s="35">
        <v>2</v>
      </c>
      <c r="B26" s="35">
        <v>7003002</v>
      </c>
      <c r="C26" s="40" t="s">
        <v>247</v>
      </c>
      <c r="D26" s="35">
        <v>32</v>
      </c>
      <c r="E26" s="35">
        <v>2</v>
      </c>
      <c r="F26" s="394" t="s">
        <v>32</v>
      </c>
      <c r="G26" s="40" t="s">
        <v>243</v>
      </c>
      <c r="H26" s="35" t="s">
        <v>248</v>
      </c>
      <c r="I26" s="35" t="s">
        <v>48</v>
      </c>
      <c r="J26" s="35" t="s">
        <v>169</v>
      </c>
      <c r="K26" s="35" t="s">
        <v>27</v>
      </c>
      <c r="L26" s="35">
        <v>16</v>
      </c>
      <c r="M26" s="35">
        <v>16</v>
      </c>
      <c r="N26" s="35">
        <v>0</v>
      </c>
      <c r="O26" s="51"/>
      <c r="P26" s="35"/>
      <c r="Q26" s="483"/>
      <c r="R26" s="677" t="s">
        <v>249</v>
      </c>
      <c r="S26" s="678" t="s">
        <v>52</v>
      </c>
      <c r="T26" s="678" t="s">
        <v>30</v>
      </c>
    </row>
    <row r="27" spans="1:22" s="662" customFormat="1" ht="33.75" customHeight="1">
      <c r="A27" s="35">
        <v>3</v>
      </c>
      <c r="B27" s="35">
        <v>7003003</v>
      </c>
      <c r="C27" s="40" t="s">
        <v>250</v>
      </c>
      <c r="D27" s="35">
        <v>32</v>
      </c>
      <c r="E27" s="35">
        <v>2</v>
      </c>
      <c r="F27" s="35" t="s">
        <v>38</v>
      </c>
      <c r="G27" s="40" t="s">
        <v>243</v>
      </c>
      <c r="H27" s="35" t="s">
        <v>251</v>
      </c>
      <c r="I27" s="35" t="s">
        <v>48</v>
      </c>
      <c r="J27" s="35" t="s">
        <v>169</v>
      </c>
      <c r="K27" s="35" t="s">
        <v>27</v>
      </c>
      <c r="L27" s="35">
        <v>16</v>
      </c>
      <c r="M27" s="35">
        <v>16</v>
      </c>
      <c r="N27" s="35">
        <v>0</v>
      </c>
      <c r="O27" s="51"/>
      <c r="P27" s="35"/>
      <c r="Q27" s="482"/>
      <c r="R27" s="677" t="s">
        <v>252</v>
      </c>
      <c r="S27" s="678" t="s">
        <v>52</v>
      </c>
      <c r="T27" s="678" t="s">
        <v>30</v>
      </c>
    </row>
    <row r="28" spans="1:22" s="28" customFormat="1" ht="48.75" customHeight="1">
      <c r="A28" s="35">
        <v>4</v>
      </c>
      <c r="B28" s="35">
        <v>7003004</v>
      </c>
      <c r="C28" s="40" t="s">
        <v>253</v>
      </c>
      <c r="D28" s="35">
        <v>32</v>
      </c>
      <c r="E28" s="35">
        <v>2</v>
      </c>
      <c r="F28" s="35" t="s">
        <v>38</v>
      </c>
      <c r="G28" s="40" t="s">
        <v>254</v>
      </c>
      <c r="H28" s="35" t="s">
        <v>255</v>
      </c>
      <c r="I28" s="35" t="s">
        <v>48</v>
      </c>
      <c r="J28" s="35" t="s">
        <v>201</v>
      </c>
      <c r="K28" s="35" t="s">
        <v>27</v>
      </c>
      <c r="L28" s="35">
        <v>16</v>
      </c>
      <c r="M28" s="35">
        <v>16</v>
      </c>
      <c r="N28" s="35">
        <v>0</v>
      </c>
      <c r="O28" s="51"/>
      <c r="P28" s="35"/>
      <c r="Q28" s="679" t="s">
        <v>256</v>
      </c>
      <c r="R28" s="56" t="s">
        <v>257</v>
      </c>
      <c r="S28" s="57" t="s">
        <v>52</v>
      </c>
      <c r="T28" s="57" t="s">
        <v>30</v>
      </c>
    </row>
    <row r="29" spans="1:22" s="662" customFormat="1" ht="27" customHeight="1">
      <c r="A29" s="35">
        <v>5</v>
      </c>
      <c r="B29" s="35">
        <v>7003006</v>
      </c>
      <c r="C29" s="40" t="s">
        <v>258</v>
      </c>
      <c r="D29" s="35">
        <v>32</v>
      </c>
      <c r="E29" s="35">
        <v>2</v>
      </c>
      <c r="F29" s="394" t="s">
        <v>32</v>
      </c>
      <c r="G29" s="40" t="s">
        <v>243</v>
      </c>
      <c r="H29" s="35" t="s">
        <v>259</v>
      </c>
      <c r="I29" s="35" t="s">
        <v>260</v>
      </c>
      <c r="J29" s="35" t="s">
        <v>217</v>
      </c>
      <c r="K29" s="35" t="s">
        <v>27</v>
      </c>
      <c r="L29" s="35">
        <v>32</v>
      </c>
      <c r="M29" s="35">
        <v>0</v>
      </c>
      <c r="N29" s="35">
        <v>0</v>
      </c>
      <c r="O29" s="51"/>
      <c r="P29" s="35"/>
      <c r="Q29" s="680" t="s">
        <v>261</v>
      </c>
      <c r="R29" s="677" t="s">
        <v>262</v>
      </c>
      <c r="S29" s="678" t="s">
        <v>52</v>
      </c>
      <c r="T29" s="678" t="s">
        <v>263</v>
      </c>
      <c r="V29" s="681"/>
    </row>
    <row r="30" spans="1:22" s="662" customFormat="1" ht="33.75">
      <c r="A30" s="35">
        <v>6</v>
      </c>
      <c r="B30" s="35">
        <v>7003007</v>
      </c>
      <c r="C30" s="40" t="s">
        <v>264</v>
      </c>
      <c r="D30" s="35">
        <v>32</v>
      </c>
      <c r="E30" s="35">
        <v>2</v>
      </c>
      <c r="F30" s="35" t="s">
        <v>38</v>
      </c>
      <c r="G30" s="40" t="s">
        <v>265</v>
      </c>
      <c r="H30" s="35" t="s">
        <v>266</v>
      </c>
      <c r="I30" s="35" t="s">
        <v>41</v>
      </c>
      <c r="J30" s="35" t="s">
        <v>182</v>
      </c>
      <c r="K30" s="35" t="s">
        <v>27</v>
      </c>
      <c r="L30" s="640">
        <v>20</v>
      </c>
      <c r="M30" s="35">
        <v>12</v>
      </c>
      <c r="N30" s="35">
        <v>0</v>
      </c>
      <c r="O30" s="51"/>
      <c r="P30" s="35"/>
      <c r="Q30" s="111" t="s">
        <v>234</v>
      </c>
      <c r="R30" s="677" t="s">
        <v>267</v>
      </c>
      <c r="S30" s="678" t="s">
        <v>52</v>
      </c>
      <c r="T30" s="678" t="s">
        <v>203</v>
      </c>
    </row>
    <row r="31" spans="1:22" s="28" customFormat="1" ht="35.65" customHeight="1">
      <c r="A31" s="35">
        <v>7</v>
      </c>
      <c r="B31" s="35">
        <v>7003008</v>
      </c>
      <c r="C31" s="40" t="s">
        <v>268</v>
      </c>
      <c r="D31" s="35">
        <v>16</v>
      </c>
      <c r="E31" s="35">
        <v>1</v>
      </c>
      <c r="F31" s="394" t="s">
        <v>32</v>
      </c>
      <c r="G31" s="40" t="s">
        <v>269</v>
      </c>
      <c r="H31" s="35" t="s">
        <v>206</v>
      </c>
      <c r="I31" s="35" t="s">
        <v>41</v>
      </c>
      <c r="J31" s="35" t="s">
        <v>201</v>
      </c>
      <c r="K31" s="35" t="s">
        <v>27</v>
      </c>
      <c r="L31" s="35">
        <v>16</v>
      </c>
      <c r="M31" s="35">
        <v>0</v>
      </c>
      <c r="N31" s="35">
        <v>0</v>
      </c>
      <c r="O31" s="51"/>
      <c r="P31" s="35"/>
      <c r="Q31" s="481" t="s">
        <v>270</v>
      </c>
      <c r="R31" s="56" t="s">
        <v>271</v>
      </c>
      <c r="S31" s="57" t="s">
        <v>52</v>
      </c>
      <c r="T31" s="57" t="s">
        <v>30</v>
      </c>
    </row>
    <row r="32" spans="1:22" s="28" customFormat="1" ht="38.25" customHeight="1">
      <c r="A32" s="35">
        <v>8</v>
      </c>
      <c r="B32" s="35">
        <v>7003012</v>
      </c>
      <c r="C32" s="44" t="s">
        <v>272</v>
      </c>
      <c r="D32" s="36">
        <v>32</v>
      </c>
      <c r="E32" s="36">
        <v>2</v>
      </c>
      <c r="F32" s="394" t="s">
        <v>32</v>
      </c>
      <c r="G32" s="44" t="s">
        <v>269</v>
      </c>
      <c r="H32" s="36" t="s">
        <v>273</v>
      </c>
      <c r="I32" s="36" t="s">
        <v>229</v>
      </c>
      <c r="J32" s="36" t="s">
        <v>201</v>
      </c>
      <c r="K32" s="36" t="s">
        <v>27</v>
      </c>
      <c r="L32" s="36">
        <v>24</v>
      </c>
      <c r="M32" s="36">
        <v>8</v>
      </c>
      <c r="N32" s="36">
        <v>0</v>
      </c>
      <c r="O32" s="36"/>
      <c r="P32" s="36"/>
      <c r="Q32" s="36" t="s">
        <v>274</v>
      </c>
      <c r="R32" s="56" t="s">
        <v>275</v>
      </c>
      <c r="S32" s="57" t="s">
        <v>52</v>
      </c>
      <c r="T32" s="57" t="s">
        <v>30</v>
      </c>
    </row>
    <row r="33" spans="1:20" s="28" customFormat="1" ht="43.5" customHeight="1">
      <c r="A33" s="35">
        <v>9</v>
      </c>
      <c r="B33" s="35">
        <v>7003013</v>
      </c>
      <c r="C33" s="44" t="s">
        <v>276</v>
      </c>
      <c r="D33" s="36">
        <v>32</v>
      </c>
      <c r="E33" s="36">
        <v>2</v>
      </c>
      <c r="F33" s="36" t="s">
        <v>38</v>
      </c>
      <c r="G33" s="44" t="s">
        <v>269</v>
      </c>
      <c r="H33" s="36" t="s">
        <v>277</v>
      </c>
      <c r="I33" s="36" t="s">
        <v>278</v>
      </c>
      <c r="J33" s="36" t="s">
        <v>201</v>
      </c>
      <c r="K33" s="36" t="s">
        <v>27</v>
      </c>
      <c r="L33" s="36">
        <v>16</v>
      </c>
      <c r="M33" s="36">
        <v>16</v>
      </c>
      <c r="N33" s="36">
        <v>0</v>
      </c>
      <c r="O33" s="36"/>
      <c r="P33" s="36"/>
      <c r="Q33" s="36" t="s">
        <v>279</v>
      </c>
      <c r="R33" s="65" t="s">
        <v>280</v>
      </c>
      <c r="S33" s="66" t="s">
        <v>52</v>
      </c>
      <c r="T33" s="57" t="s">
        <v>30</v>
      </c>
    </row>
    <row r="34" spans="1:20" ht="20.25" customHeight="1">
      <c r="A34" s="701" t="s">
        <v>115</v>
      </c>
      <c r="B34" s="701"/>
      <c r="C34" s="701"/>
      <c r="D34" s="701"/>
      <c r="E34" s="701"/>
      <c r="F34" s="701"/>
      <c r="G34" s="701"/>
      <c r="H34" s="701"/>
      <c r="I34" s="701"/>
      <c r="J34" s="701"/>
      <c r="K34" s="701"/>
      <c r="L34" s="701"/>
      <c r="M34" s="701"/>
      <c r="N34" s="701"/>
      <c r="O34" s="701"/>
      <c r="P34" s="701"/>
      <c r="Q34" s="701"/>
      <c r="R34" s="701"/>
      <c r="S34" s="701"/>
      <c r="T34" s="702"/>
    </row>
    <row r="35" spans="1:20" s="4" customFormat="1" ht="45">
      <c r="A35" s="36">
        <v>1</v>
      </c>
      <c r="B35" s="36">
        <v>2003001</v>
      </c>
      <c r="C35" s="44" t="s">
        <v>281</v>
      </c>
      <c r="D35" s="36">
        <v>32</v>
      </c>
      <c r="E35" s="36">
        <v>2</v>
      </c>
      <c r="F35" s="394" t="s">
        <v>32</v>
      </c>
      <c r="G35" s="44" t="s">
        <v>282</v>
      </c>
      <c r="H35" s="36" t="s">
        <v>283</v>
      </c>
      <c r="I35" s="36" t="s">
        <v>80</v>
      </c>
      <c r="J35" s="36" t="s">
        <v>201</v>
      </c>
      <c r="K35" s="36" t="s">
        <v>27</v>
      </c>
      <c r="L35" s="36">
        <v>32</v>
      </c>
      <c r="M35" s="36">
        <v>0</v>
      </c>
      <c r="N35" s="36">
        <v>0</v>
      </c>
      <c r="O35" s="36"/>
      <c r="P35" s="36"/>
      <c r="Q35" s="580" t="s">
        <v>284</v>
      </c>
      <c r="R35" s="65" t="s">
        <v>285</v>
      </c>
      <c r="S35" s="66" t="s">
        <v>52</v>
      </c>
      <c r="T35" s="66" t="s">
        <v>30</v>
      </c>
    </row>
    <row r="36" spans="1:20" s="4" customFormat="1" ht="45">
      <c r="A36" s="36">
        <v>2</v>
      </c>
      <c r="B36" s="36">
        <v>2003002</v>
      </c>
      <c r="C36" s="44" t="s">
        <v>286</v>
      </c>
      <c r="D36" s="36">
        <v>32</v>
      </c>
      <c r="E36" s="36">
        <v>2</v>
      </c>
      <c r="F36" s="394" t="s">
        <v>32</v>
      </c>
      <c r="G36" s="44" t="s">
        <v>287</v>
      </c>
      <c r="H36" s="668" t="s">
        <v>288</v>
      </c>
      <c r="I36" s="669" t="s">
        <v>41</v>
      </c>
      <c r="J36" s="669" t="s">
        <v>217</v>
      </c>
      <c r="K36" s="36" t="s">
        <v>27</v>
      </c>
      <c r="L36" s="36">
        <v>32</v>
      </c>
      <c r="M36" s="36">
        <v>0</v>
      </c>
      <c r="N36" s="36">
        <v>0</v>
      </c>
      <c r="O36" s="36"/>
      <c r="P36" s="36"/>
      <c r="Q36" s="36"/>
      <c r="R36" s="65" t="s">
        <v>289</v>
      </c>
      <c r="S36" s="583" t="s">
        <v>52</v>
      </c>
      <c r="T36" s="598" t="s">
        <v>30</v>
      </c>
    </row>
    <row r="37" spans="1:20" s="4" customFormat="1" ht="39" customHeight="1">
      <c r="A37" s="36">
        <v>3</v>
      </c>
      <c r="B37" s="36">
        <v>2003005</v>
      </c>
      <c r="C37" s="44" t="s">
        <v>290</v>
      </c>
      <c r="D37" s="36">
        <v>16</v>
      </c>
      <c r="E37" s="36">
        <v>1</v>
      </c>
      <c r="F37" s="36" t="s">
        <v>38</v>
      </c>
      <c r="G37" s="44" t="s">
        <v>291</v>
      </c>
      <c r="H37" s="36" t="s">
        <v>292</v>
      </c>
      <c r="I37" s="50" t="s">
        <v>41</v>
      </c>
      <c r="J37" s="36" t="s">
        <v>217</v>
      </c>
      <c r="K37" s="196" t="s">
        <v>27</v>
      </c>
      <c r="L37" s="36">
        <v>16</v>
      </c>
      <c r="M37" s="36">
        <v>0</v>
      </c>
      <c r="N37" s="36">
        <v>0</v>
      </c>
      <c r="O37" s="36"/>
      <c r="P37" s="36"/>
      <c r="Q37" s="36"/>
      <c r="R37" s="682" t="s">
        <v>293</v>
      </c>
      <c r="S37" s="683" t="s">
        <v>52</v>
      </c>
      <c r="T37" s="683" t="s">
        <v>30</v>
      </c>
    </row>
    <row r="38" spans="1:20" customFormat="1" ht="14.25">
      <c r="A38" s="697" t="s">
        <v>128</v>
      </c>
      <c r="B38" s="697"/>
      <c r="C38" s="697"/>
      <c r="D38" s="697"/>
      <c r="E38" s="697"/>
      <c r="F38" s="697"/>
      <c r="G38" s="697"/>
      <c r="H38" s="697"/>
      <c r="I38" s="697"/>
      <c r="J38" s="697"/>
      <c r="K38" s="697"/>
      <c r="L38" s="697"/>
      <c r="M38" s="697"/>
      <c r="N38" s="697"/>
      <c r="O38" s="697"/>
      <c r="P38" s="697"/>
      <c r="Q38" s="697"/>
      <c r="R38" s="697"/>
      <c r="S38" s="697"/>
      <c r="T38" s="697"/>
    </row>
  </sheetData>
  <autoFilter ref="A2:U38"/>
  <mergeCells count="4">
    <mergeCell ref="A1:Q1"/>
    <mergeCell ref="A24:T24"/>
    <mergeCell ref="A34:T34"/>
    <mergeCell ref="A38:T38"/>
  </mergeCells>
  <phoneticPr fontId="138" type="noConversion"/>
  <printOptions horizontalCentered="1"/>
  <pageMargins left="0.43307086614173201" right="0.43307086614173201" top="0.39370078740157499" bottom="0.39370078740157499" header="0.196850393700787" footer="0.196850393700787"/>
  <pageSetup paperSize="9" orientation="landscape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T28"/>
  <sheetViews>
    <sheetView topLeftCell="A12" zoomScale="130" zoomScaleNormal="130" workbookViewId="0">
      <selection activeCell="M23" sqref="M23"/>
    </sheetView>
  </sheetViews>
  <sheetFormatPr defaultColWidth="9" defaultRowHeight="14.25"/>
  <cols>
    <col min="1" max="1" width="4.625" customWidth="1"/>
    <col min="2" max="2" width="6.5" customWidth="1"/>
    <col min="3" max="3" width="14.75" customWidth="1"/>
    <col min="4" max="4" width="4.25" customWidth="1"/>
    <col min="5" max="5" width="3.375" customWidth="1"/>
    <col min="7" max="7" width="18.375" customWidth="1"/>
    <col min="10" max="10" width="9" style="1"/>
    <col min="11" max="11" width="5.25" customWidth="1"/>
    <col min="12" max="12" width="5.75" style="1" customWidth="1"/>
    <col min="13" max="13" width="5.125" style="1" customWidth="1"/>
    <col min="14" max="14" width="5.625" style="1" customWidth="1"/>
    <col min="15" max="15" width="4.25" customWidth="1"/>
    <col min="16" max="16" width="5.375" customWidth="1"/>
    <col min="17" max="17" width="11.125" customWidth="1"/>
    <col min="18" max="18" width="24.625" style="1" customWidth="1"/>
    <col min="20" max="20" width="9" style="1"/>
  </cols>
  <sheetData>
    <row r="1" spans="1:20" s="304" customFormat="1" ht="20.25">
      <c r="A1" s="703" t="s">
        <v>294</v>
      </c>
      <c r="B1" s="704"/>
      <c r="C1" s="704"/>
      <c r="D1" s="704"/>
      <c r="E1" s="704"/>
      <c r="F1" s="704"/>
      <c r="G1" s="704"/>
      <c r="H1" s="704"/>
      <c r="I1" s="704"/>
      <c r="J1" s="704"/>
      <c r="K1" s="704"/>
      <c r="L1" s="704"/>
      <c r="M1" s="704"/>
      <c r="N1" s="704"/>
      <c r="O1" s="704"/>
      <c r="P1" s="704"/>
      <c r="Q1" s="704"/>
      <c r="R1" s="658"/>
    </row>
    <row r="2" spans="1:20" s="27" customFormat="1" ht="47.25">
      <c r="A2" s="34" t="s">
        <v>1</v>
      </c>
      <c r="B2" s="34" t="s">
        <v>2</v>
      </c>
      <c r="C2" s="34" t="s">
        <v>3</v>
      </c>
      <c r="D2" s="34" t="s">
        <v>4</v>
      </c>
      <c r="E2" s="34" t="s">
        <v>5</v>
      </c>
      <c r="F2" s="34" t="s">
        <v>6</v>
      </c>
      <c r="G2" s="480" t="s">
        <v>7</v>
      </c>
      <c r="H2" s="34" t="s">
        <v>130</v>
      </c>
      <c r="I2" s="34" t="s">
        <v>9</v>
      </c>
      <c r="J2" s="34" t="s">
        <v>10</v>
      </c>
      <c r="K2" s="34" t="s">
        <v>132</v>
      </c>
      <c r="L2" s="34" t="s">
        <v>12</v>
      </c>
      <c r="M2" s="34" t="s">
        <v>13</v>
      </c>
      <c r="N2" s="34" t="s">
        <v>14</v>
      </c>
      <c r="O2" s="34" t="s">
        <v>15</v>
      </c>
      <c r="P2" s="34" t="s">
        <v>16</v>
      </c>
      <c r="Q2" s="34" t="s">
        <v>17</v>
      </c>
      <c r="R2" s="54" t="s">
        <v>295</v>
      </c>
      <c r="S2" s="55" t="s">
        <v>19</v>
      </c>
      <c r="T2" s="55" t="s">
        <v>20</v>
      </c>
    </row>
    <row r="3" spans="1:20" ht="24">
      <c r="A3" s="42">
        <v>1</v>
      </c>
      <c r="B3" s="646">
        <v>3017001</v>
      </c>
      <c r="C3" s="647" t="s">
        <v>296</v>
      </c>
      <c r="D3" s="646">
        <v>32</v>
      </c>
      <c r="E3" s="646">
        <v>2</v>
      </c>
      <c r="F3" s="648" t="s">
        <v>32</v>
      </c>
      <c r="G3" s="223" t="s">
        <v>297</v>
      </c>
      <c r="H3" s="53" t="s">
        <v>298</v>
      </c>
      <c r="I3" s="53" t="s">
        <v>25</v>
      </c>
      <c r="J3" s="53" t="s">
        <v>297</v>
      </c>
      <c r="K3" s="36" t="s">
        <v>27</v>
      </c>
      <c r="L3" s="36">
        <v>32</v>
      </c>
      <c r="M3" s="36">
        <v>0</v>
      </c>
      <c r="N3" s="36">
        <v>0</v>
      </c>
      <c r="O3" s="36"/>
      <c r="P3" s="36"/>
      <c r="Q3" s="659"/>
      <c r="R3" s="65" t="s">
        <v>299</v>
      </c>
      <c r="S3" s="656" t="s">
        <v>29</v>
      </c>
      <c r="T3" s="656" t="s">
        <v>225</v>
      </c>
    </row>
    <row r="4" spans="1:20" ht="24">
      <c r="A4" s="42">
        <v>2</v>
      </c>
      <c r="B4" s="646">
        <v>3017002</v>
      </c>
      <c r="C4" s="647" t="s">
        <v>300</v>
      </c>
      <c r="D4" s="646">
        <v>32</v>
      </c>
      <c r="E4" s="646">
        <v>2</v>
      </c>
      <c r="F4" s="648" t="s">
        <v>32</v>
      </c>
      <c r="G4" s="223" t="s">
        <v>297</v>
      </c>
      <c r="H4" s="36" t="s">
        <v>301</v>
      </c>
      <c r="I4" s="53" t="s">
        <v>25</v>
      </c>
      <c r="J4" s="53" t="s">
        <v>297</v>
      </c>
      <c r="K4" s="36" t="s">
        <v>27</v>
      </c>
      <c r="L4" s="36">
        <v>32</v>
      </c>
      <c r="M4" s="36">
        <v>0</v>
      </c>
      <c r="N4" s="36">
        <v>0</v>
      </c>
      <c r="O4" s="36"/>
      <c r="P4" s="36"/>
      <c r="Q4" s="659"/>
      <c r="R4" s="65" t="s">
        <v>302</v>
      </c>
      <c r="S4" s="656" t="s">
        <v>29</v>
      </c>
      <c r="T4" s="656" t="s">
        <v>225</v>
      </c>
    </row>
    <row r="5" spans="1:20" ht="33.75">
      <c r="A5" s="42">
        <v>3</v>
      </c>
      <c r="B5" s="646">
        <v>3017004</v>
      </c>
      <c r="C5" s="647" t="s">
        <v>303</v>
      </c>
      <c r="D5" s="646">
        <v>32</v>
      </c>
      <c r="E5" s="646">
        <v>2</v>
      </c>
      <c r="F5" s="648" t="s">
        <v>32</v>
      </c>
      <c r="G5" s="223" t="s">
        <v>304</v>
      </c>
      <c r="H5" s="36" t="s">
        <v>305</v>
      </c>
      <c r="I5" s="36" t="s">
        <v>306</v>
      </c>
      <c r="J5" s="53" t="s">
        <v>297</v>
      </c>
      <c r="K5" s="35" t="s">
        <v>27</v>
      </c>
      <c r="L5" s="35">
        <v>32</v>
      </c>
      <c r="M5" s="35">
        <v>0</v>
      </c>
      <c r="N5" s="35">
        <v>0</v>
      </c>
      <c r="O5" s="35"/>
      <c r="P5" s="35"/>
      <c r="Q5" s="647" t="s">
        <v>307</v>
      </c>
      <c r="R5" s="56" t="s">
        <v>308</v>
      </c>
      <c r="S5" s="656" t="s">
        <v>29</v>
      </c>
      <c r="T5" s="656" t="s">
        <v>30</v>
      </c>
    </row>
    <row r="6" spans="1:20" ht="33.75">
      <c r="A6" s="42">
        <v>4</v>
      </c>
      <c r="B6" s="646">
        <v>3017005</v>
      </c>
      <c r="C6" s="647" t="s">
        <v>309</v>
      </c>
      <c r="D6" s="646">
        <v>16</v>
      </c>
      <c r="E6" s="646">
        <v>1</v>
      </c>
      <c r="F6" s="42" t="s">
        <v>22</v>
      </c>
      <c r="G6" s="223" t="s">
        <v>310</v>
      </c>
      <c r="H6" s="36" t="s">
        <v>311</v>
      </c>
      <c r="I6" s="36" t="s">
        <v>306</v>
      </c>
      <c r="J6" s="53" t="s">
        <v>297</v>
      </c>
      <c r="K6" s="35" t="s">
        <v>27</v>
      </c>
      <c r="L6" s="35">
        <v>16</v>
      </c>
      <c r="M6" s="35">
        <v>0</v>
      </c>
      <c r="N6" s="35">
        <v>0</v>
      </c>
      <c r="O6" s="35"/>
      <c r="P6" s="35"/>
      <c r="Q6" s="647"/>
      <c r="R6" s="56" t="s">
        <v>312</v>
      </c>
      <c r="S6" s="656" t="s">
        <v>52</v>
      </c>
      <c r="T6" s="656" t="s">
        <v>30</v>
      </c>
    </row>
    <row r="7" spans="1:20" ht="33.75">
      <c r="A7" s="42">
        <v>5</v>
      </c>
      <c r="B7" s="646">
        <v>3017006</v>
      </c>
      <c r="C7" s="647" t="s">
        <v>313</v>
      </c>
      <c r="D7" s="646">
        <v>16</v>
      </c>
      <c r="E7" s="646">
        <v>1</v>
      </c>
      <c r="F7" s="42" t="s">
        <v>22</v>
      </c>
      <c r="G7" s="223" t="s">
        <v>310</v>
      </c>
      <c r="H7" s="36" t="s">
        <v>314</v>
      </c>
      <c r="I7" s="36" t="s">
        <v>41</v>
      </c>
      <c r="J7" s="53" t="s">
        <v>297</v>
      </c>
      <c r="K7" s="35" t="s">
        <v>27</v>
      </c>
      <c r="L7" s="35">
        <v>16</v>
      </c>
      <c r="M7" s="35">
        <v>0</v>
      </c>
      <c r="N7" s="35">
        <v>0</v>
      </c>
      <c r="O7" s="35"/>
      <c r="P7" s="35"/>
      <c r="Q7" s="647"/>
      <c r="R7" s="56" t="s">
        <v>315</v>
      </c>
      <c r="S7" s="656" t="s">
        <v>29</v>
      </c>
      <c r="T7" s="656" t="s">
        <v>30</v>
      </c>
    </row>
    <row r="8" spans="1:20" ht="45">
      <c r="A8" s="42">
        <v>6</v>
      </c>
      <c r="B8" s="646">
        <v>3017007</v>
      </c>
      <c r="C8" s="647" t="s">
        <v>316</v>
      </c>
      <c r="D8" s="646">
        <v>16</v>
      </c>
      <c r="E8" s="646">
        <v>1</v>
      </c>
      <c r="F8" s="42" t="s">
        <v>22</v>
      </c>
      <c r="G8" s="223" t="s">
        <v>317</v>
      </c>
      <c r="H8" s="36" t="s">
        <v>318</v>
      </c>
      <c r="I8" s="36" t="s">
        <v>25</v>
      </c>
      <c r="J8" s="53" t="s">
        <v>297</v>
      </c>
      <c r="K8" s="35" t="s">
        <v>27</v>
      </c>
      <c r="L8" s="35">
        <v>16</v>
      </c>
      <c r="M8" s="35">
        <v>0</v>
      </c>
      <c r="N8" s="35">
        <v>0</v>
      </c>
      <c r="O8" s="35"/>
      <c r="P8" s="35"/>
      <c r="Q8" s="647"/>
      <c r="R8" s="56" t="s">
        <v>319</v>
      </c>
      <c r="S8" s="656" t="s">
        <v>52</v>
      </c>
      <c r="T8" s="656" t="s">
        <v>30</v>
      </c>
    </row>
    <row r="9" spans="1:20" ht="33.75">
      <c r="A9" s="42">
        <v>7</v>
      </c>
      <c r="B9" s="646">
        <v>3017008</v>
      </c>
      <c r="C9" s="647" t="s">
        <v>320</v>
      </c>
      <c r="D9" s="646">
        <v>16</v>
      </c>
      <c r="E9" s="646">
        <v>1</v>
      </c>
      <c r="F9" s="42" t="s">
        <v>22</v>
      </c>
      <c r="G9" s="223" t="s">
        <v>310</v>
      </c>
      <c r="H9" s="36" t="s">
        <v>321</v>
      </c>
      <c r="I9" s="36" t="s">
        <v>41</v>
      </c>
      <c r="J9" s="53" t="s">
        <v>297</v>
      </c>
      <c r="K9" s="35" t="s">
        <v>27</v>
      </c>
      <c r="L9" s="35">
        <v>16</v>
      </c>
      <c r="M9" s="35">
        <v>0</v>
      </c>
      <c r="N9" s="35">
        <v>0</v>
      </c>
      <c r="O9" s="35"/>
      <c r="P9" s="35"/>
      <c r="Q9" s="647"/>
      <c r="R9" s="56" t="s">
        <v>322</v>
      </c>
      <c r="S9" s="656" t="s">
        <v>52</v>
      </c>
      <c r="T9" s="656" t="s">
        <v>30</v>
      </c>
    </row>
    <row r="10" spans="1:20" ht="33.75">
      <c r="A10" s="42">
        <v>8</v>
      </c>
      <c r="B10" s="646">
        <v>3017009</v>
      </c>
      <c r="C10" s="647" t="s">
        <v>323</v>
      </c>
      <c r="D10" s="646">
        <v>16</v>
      </c>
      <c r="E10" s="646">
        <v>1</v>
      </c>
      <c r="F10" s="42" t="s">
        <v>22</v>
      </c>
      <c r="G10" s="223" t="s">
        <v>324</v>
      </c>
      <c r="H10" s="36" t="s">
        <v>325</v>
      </c>
      <c r="I10" s="36" t="s">
        <v>41</v>
      </c>
      <c r="J10" s="53" t="s">
        <v>297</v>
      </c>
      <c r="K10" s="35" t="s">
        <v>27</v>
      </c>
      <c r="L10" s="35">
        <v>16</v>
      </c>
      <c r="M10" s="35">
        <v>0</v>
      </c>
      <c r="N10" s="35">
        <v>0</v>
      </c>
      <c r="O10" s="35"/>
      <c r="P10" s="35"/>
      <c r="Q10" s="647"/>
      <c r="R10" s="56" t="s">
        <v>326</v>
      </c>
      <c r="S10" s="656" t="s">
        <v>29</v>
      </c>
      <c r="T10" s="656" t="s">
        <v>30</v>
      </c>
    </row>
    <row r="11" spans="1:20" ht="45">
      <c r="A11" s="42">
        <v>9</v>
      </c>
      <c r="B11" s="646">
        <v>3017010</v>
      </c>
      <c r="C11" s="647" t="s">
        <v>327</v>
      </c>
      <c r="D11" s="646">
        <v>16</v>
      </c>
      <c r="E11" s="646">
        <v>1</v>
      </c>
      <c r="F11" s="42" t="s">
        <v>22</v>
      </c>
      <c r="G11" s="223" t="s">
        <v>328</v>
      </c>
      <c r="H11" s="36" t="s">
        <v>329</v>
      </c>
      <c r="I11" s="36" t="s">
        <v>48</v>
      </c>
      <c r="J11" s="53" t="s">
        <v>297</v>
      </c>
      <c r="K11" s="35" t="s">
        <v>27</v>
      </c>
      <c r="L11" s="35">
        <v>16</v>
      </c>
      <c r="M11" s="35">
        <v>0</v>
      </c>
      <c r="N11" s="35">
        <v>0</v>
      </c>
      <c r="O11" s="35"/>
      <c r="P11" s="35"/>
      <c r="Q11" s="647" t="s">
        <v>330</v>
      </c>
      <c r="R11" s="56" t="s">
        <v>331</v>
      </c>
      <c r="S11" s="656" t="s">
        <v>29</v>
      </c>
      <c r="T11" s="656" t="s">
        <v>30</v>
      </c>
    </row>
    <row r="12" spans="1:20" ht="24">
      <c r="A12" s="42">
        <v>10</v>
      </c>
      <c r="B12" s="646">
        <v>3017011</v>
      </c>
      <c r="C12" s="647" t="s">
        <v>332</v>
      </c>
      <c r="D12" s="646">
        <v>16</v>
      </c>
      <c r="E12" s="646">
        <v>1</v>
      </c>
      <c r="F12" s="42" t="s">
        <v>22</v>
      </c>
      <c r="G12" s="223" t="s">
        <v>333</v>
      </c>
      <c r="H12" s="36" t="s">
        <v>334</v>
      </c>
      <c r="I12" s="36" t="s">
        <v>48</v>
      </c>
      <c r="J12" s="53" t="s">
        <v>297</v>
      </c>
      <c r="K12" s="36" t="s">
        <v>27</v>
      </c>
      <c r="L12" s="36">
        <v>16</v>
      </c>
      <c r="M12" s="36">
        <v>0</v>
      </c>
      <c r="N12" s="36">
        <v>0</v>
      </c>
      <c r="O12" s="36"/>
      <c r="P12" s="36"/>
      <c r="Q12" s="217" t="s">
        <v>335</v>
      </c>
      <c r="R12" s="65" t="s">
        <v>336</v>
      </c>
      <c r="S12" s="656" t="s">
        <v>52</v>
      </c>
      <c r="T12" s="656" t="s">
        <v>30</v>
      </c>
    </row>
    <row r="13" spans="1:20" ht="22.5">
      <c r="A13" s="42">
        <v>11</v>
      </c>
      <c r="B13" s="646">
        <v>3017012</v>
      </c>
      <c r="C13" s="647" t="s">
        <v>337</v>
      </c>
      <c r="D13" s="646">
        <v>16</v>
      </c>
      <c r="E13" s="646">
        <v>1</v>
      </c>
      <c r="F13" s="42" t="s">
        <v>22</v>
      </c>
      <c r="G13" s="223" t="s">
        <v>338</v>
      </c>
      <c r="H13" s="36" t="s">
        <v>339</v>
      </c>
      <c r="I13" s="36" t="s">
        <v>48</v>
      </c>
      <c r="J13" s="53" t="s">
        <v>297</v>
      </c>
      <c r="K13" s="35" t="s">
        <v>27</v>
      </c>
      <c r="L13" s="35">
        <v>16</v>
      </c>
      <c r="M13" s="35">
        <v>0</v>
      </c>
      <c r="N13" s="35">
        <v>0</v>
      </c>
      <c r="O13" s="35"/>
      <c r="P13" s="35"/>
      <c r="Q13" s="647"/>
      <c r="R13" s="56" t="s">
        <v>340</v>
      </c>
      <c r="S13" s="656" t="s">
        <v>29</v>
      </c>
      <c r="T13" s="656" t="s">
        <v>30</v>
      </c>
    </row>
    <row r="14" spans="1:20" ht="24">
      <c r="A14" s="42">
        <v>12</v>
      </c>
      <c r="B14" s="646">
        <v>3017016</v>
      </c>
      <c r="C14" s="647" t="s">
        <v>341</v>
      </c>
      <c r="D14" s="646">
        <v>16</v>
      </c>
      <c r="E14" s="646">
        <v>1</v>
      </c>
      <c r="F14" s="42" t="s">
        <v>22</v>
      </c>
      <c r="G14" s="223" t="s">
        <v>342</v>
      </c>
      <c r="H14" s="50" t="s">
        <v>343</v>
      </c>
      <c r="I14" s="50" t="s">
        <v>41</v>
      </c>
      <c r="J14" s="53" t="s">
        <v>297</v>
      </c>
      <c r="K14" s="53" t="s">
        <v>27</v>
      </c>
      <c r="L14" s="53">
        <v>16</v>
      </c>
      <c r="M14" s="53">
        <v>0</v>
      </c>
      <c r="N14" s="53">
        <v>0</v>
      </c>
      <c r="O14" s="223"/>
      <c r="P14" s="647"/>
      <c r="Q14" s="647"/>
      <c r="R14" s="56" t="s">
        <v>344</v>
      </c>
      <c r="S14" s="656" t="s">
        <v>52</v>
      </c>
      <c r="T14" s="656" t="s">
        <v>30</v>
      </c>
    </row>
    <row r="15" spans="1:20" ht="33.75">
      <c r="A15" s="35">
        <v>13</v>
      </c>
      <c r="B15" s="99">
        <v>3017019</v>
      </c>
      <c r="C15" s="100" t="s">
        <v>345</v>
      </c>
      <c r="D15" s="99">
        <v>16</v>
      </c>
      <c r="E15" s="99">
        <v>1</v>
      </c>
      <c r="F15" s="35" t="s">
        <v>22</v>
      </c>
      <c r="G15" s="40" t="s">
        <v>346</v>
      </c>
      <c r="H15" s="36" t="s">
        <v>347</v>
      </c>
      <c r="I15" s="36" t="s">
        <v>48</v>
      </c>
      <c r="J15" s="53" t="s">
        <v>297</v>
      </c>
      <c r="K15" s="53" t="s">
        <v>27</v>
      </c>
      <c r="L15" s="652">
        <v>16</v>
      </c>
      <c r="M15" s="652">
        <v>0</v>
      </c>
      <c r="N15" s="652">
        <v>0</v>
      </c>
      <c r="O15" s="653"/>
      <c r="P15" s="654"/>
      <c r="Q15" s="53" t="s">
        <v>348</v>
      </c>
      <c r="R15" s="56" t="s">
        <v>349</v>
      </c>
      <c r="S15" s="53" t="s">
        <v>52</v>
      </c>
      <c r="T15" s="656" t="s">
        <v>30</v>
      </c>
    </row>
    <row r="16" spans="1:20" ht="33.75" hidden="1">
      <c r="A16" s="35">
        <v>14</v>
      </c>
      <c r="B16" s="99">
        <v>3017020</v>
      </c>
      <c r="C16" s="100" t="s">
        <v>350</v>
      </c>
      <c r="D16" s="99">
        <v>16</v>
      </c>
      <c r="E16" s="99">
        <v>1</v>
      </c>
      <c r="F16" s="35" t="s">
        <v>22</v>
      </c>
      <c r="G16" s="40" t="s">
        <v>351</v>
      </c>
      <c r="H16" s="50" t="s">
        <v>352</v>
      </c>
      <c r="I16" s="35" t="s">
        <v>353</v>
      </c>
      <c r="J16" s="53" t="s">
        <v>297</v>
      </c>
      <c r="K16" s="35" t="s">
        <v>27</v>
      </c>
      <c r="L16" s="652">
        <v>16</v>
      </c>
      <c r="M16" s="652">
        <v>0</v>
      </c>
      <c r="N16" s="652">
        <v>0</v>
      </c>
      <c r="O16" s="653"/>
      <c r="P16" s="654"/>
      <c r="Q16" s="53" t="s">
        <v>354</v>
      </c>
      <c r="R16" s="69" t="s">
        <v>355</v>
      </c>
      <c r="S16" s="53" t="s">
        <v>29</v>
      </c>
      <c r="T16" s="656" t="s">
        <v>30</v>
      </c>
    </row>
    <row r="17" spans="1:20" ht="33.75" hidden="1">
      <c r="A17" s="35">
        <v>15</v>
      </c>
      <c r="B17" s="99">
        <v>3017021</v>
      </c>
      <c r="C17" s="101" t="s">
        <v>356</v>
      </c>
      <c r="D17" s="99">
        <v>16</v>
      </c>
      <c r="E17" s="99">
        <v>1</v>
      </c>
      <c r="F17" s="35" t="s">
        <v>22</v>
      </c>
      <c r="G17" s="40" t="s">
        <v>357</v>
      </c>
      <c r="H17" s="36" t="s">
        <v>358</v>
      </c>
      <c r="I17" s="36" t="s">
        <v>48</v>
      </c>
      <c r="J17" s="53" t="s">
        <v>297</v>
      </c>
      <c r="K17" s="35" t="s">
        <v>27</v>
      </c>
      <c r="L17" s="652">
        <v>16</v>
      </c>
      <c r="M17" s="652">
        <v>0</v>
      </c>
      <c r="N17" s="652">
        <v>0</v>
      </c>
      <c r="O17" s="653"/>
      <c r="P17" s="655"/>
      <c r="Q17" s="53" t="s">
        <v>359</v>
      </c>
      <c r="R17" s="69" t="s">
        <v>360</v>
      </c>
      <c r="S17" s="53" t="s">
        <v>29</v>
      </c>
      <c r="T17" s="656" t="s">
        <v>30</v>
      </c>
    </row>
    <row r="18" spans="1:20" ht="20.25" hidden="1" customHeight="1">
      <c r="A18" s="705" t="s">
        <v>109</v>
      </c>
      <c r="B18" s="705"/>
      <c r="C18" s="705"/>
      <c r="D18" s="705"/>
      <c r="E18" s="705"/>
      <c r="F18" s="705"/>
      <c r="G18" s="705"/>
      <c r="H18" s="705"/>
      <c r="I18" s="705"/>
      <c r="J18" s="705"/>
      <c r="K18" s="705"/>
      <c r="L18" s="705"/>
      <c r="M18" s="705"/>
      <c r="N18" s="705"/>
      <c r="O18" s="705"/>
      <c r="P18" s="705"/>
      <c r="Q18" s="705"/>
      <c r="R18" s="656"/>
      <c r="S18" s="656"/>
      <c r="T18" s="656" t="s">
        <v>30</v>
      </c>
    </row>
    <row r="19" spans="1:20" ht="39.950000000000003" customHeight="1">
      <c r="A19" s="42">
        <v>1</v>
      </c>
      <c r="B19" s="35">
        <v>7017004</v>
      </c>
      <c r="C19" s="40" t="s">
        <v>361</v>
      </c>
      <c r="D19" s="35">
        <v>32</v>
      </c>
      <c r="E19" s="35">
        <v>2</v>
      </c>
      <c r="F19" s="394" t="s">
        <v>362</v>
      </c>
      <c r="G19" s="53" t="s">
        <v>363</v>
      </c>
      <c r="H19" s="36" t="s">
        <v>364</v>
      </c>
      <c r="I19" s="36" t="s">
        <v>41</v>
      </c>
      <c r="J19" s="35" t="s">
        <v>297</v>
      </c>
      <c r="K19" s="35" t="s">
        <v>27</v>
      </c>
      <c r="L19" s="35">
        <v>32</v>
      </c>
      <c r="M19" s="35">
        <v>0</v>
      </c>
      <c r="N19" s="35">
        <v>0</v>
      </c>
      <c r="O19" s="35"/>
      <c r="P19" s="35"/>
      <c r="Q19" s="35" t="s">
        <v>365</v>
      </c>
      <c r="R19" s="56" t="s">
        <v>366</v>
      </c>
      <c r="S19" s="57" t="s">
        <v>29</v>
      </c>
      <c r="T19" s="656" t="s">
        <v>30</v>
      </c>
    </row>
    <row r="20" spans="1:20" ht="56.25">
      <c r="A20" s="42">
        <v>2</v>
      </c>
      <c r="B20" s="646">
        <v>7017010</v>
      </c>
      <c r="C20" s="647" t="s">
        <v>367</v>
      </c>
      <c r="D20" s="646">
        <v>32</v>
      </c>
      <c r="E20" s="646">
        <v>2</v>
      </c>
      <c r="F20" s="648" t="s">
        <v>32</v>
      </c>
      <c r="G20" s="223" t="s">
        <v>368</v>
      </c>
      <c r="H20" s="36" t="s">
        <v>369</v>
      </c>
      <c r="I20" s="36" t="s">
        <v>41</v>
      </c>
      <c r="J20" s="53" t="s">
        <v>297</v>
      </c>
      <c r="K20" s="35" t="s">
        <v>27</v>
      </c>
      <c r="L20" s="35">
        <v>32</v>
      </c>
      <c r="M20" s="35">
        <v>0</v>
      </c>
      <c r="N20" s="35">
        <v>0</v>
      </c>
      <c r="O20" s="223"/>
      <c r="P20" s="647"/>
      <c r="Q20" s="35" t="s">
        <v>370</v>
      </c>
      <c r="R20" s="56" t="s">
        <v>371</v>
      </c>
      <c r="S20" s="656" t="s">
        <v>52</v>
      </c>
      <c r="T20" s="656" t="s">
        <v>30</v>
      </c>
    </row>
    <row r="21" spans="1:20" ht="45">
      <c r="A21" s="42">
        <v>3</v>
      </c>
      <c r="B21" s="646">
        <v>7017011</v>
      </c>
      <c r="C21" s="647" t="s">
        <v>372</v>
      </c>
      <c r="D21" s="646">
        <v>16</v>
      </c>
      <c r="E21" s="646">
        <v>1</v>
      </c>
      <c r="F21" s="42" t="s">
        <v>22</v>
      </c>
      <c r="G21" s="223" t="s">
        <v>373</v>
      </c>
      <c r="H21" s="36" t="s">
        <v>374</v>
      </c>
      <c r="I21" s="36" t="s">
        <v>48</v>
      </c>
      <c r="J21" s="53" t="s">
        <v>297</v>
      </c>
      <c r="K21" s="35" t="s">
        <v>27</v>
      </c>
      <c r="L21" s="35">
        <v>16</v>
      </c>
      <c r="M21" s="35">
        <v>0</v>
      </c>
      <c r="N21" s="35">
        <v>0</v>
      </c>
      <c r="O21" s="223"/>
      <c r="P21" s="647"/>
      <c r="Q21" s="35" t="s">
        <v>375</v>
      </c>
      <c r="R21" s="56" t="s">
        <v>376</v>
      </c>
      <c r="S21" s="656" t="s">
        <v>29</v>
      </c>
      <c r="T21" s="656" t="s">
        <v>30</v>
      </c>
    </row>
    <row r="22" spans="1:20" ht="45">
      <c r="A22" s="42">
        <v>4</v>
      </c>
      <c r="B22" s="646">
        <v>7017012</v>
      </c>
      <c r="C22" s="649" t="s">
        <v>377</v>
      </c>
      <c r="D22" s="646">
        <v>16</v>
      </c>
      <c r="E22" s="646">
        <v>1</v>
      </c>
      <c r="F22" s="42" t="s">
        <v>22</v>
      </c>
      <c r="G22" s="223" t="s">
        <v>378</v>
      </c>
      <c r="H22" s="36" t="s">
        <v>379</v>
      </c>
      <c r="I22" s="36" t="s">
        <v>41</v>
      </c>
      <c r="J22" s="53" t="s">
        <v>297</v>
      </c>
      <c r="K22" s="35" t="s">
        <v>27</v>
      </c>
      <c r="L22" s="35">
        <v>16</v>
      </c>
      <c r="M22" s="35">
        <v>0</v>
      </c>
      <c r="N22" s="35">
        <v>0</v>
      </c>
      <c r="O22" s="223"/>
      <c r="P22" s="656"/>
      <c r="Q22" s="35" t="s">
        <v>380</v>
      </c>
      <c r="R22" s="56" t="s">
        <v>381</v>
      </c>
      <c r="S22" s="656" t="s">
        <v>52</v>
      </c>
      <c r="T22" s="656" t="s">
        <v>30</v>
      </c>
    </row>
    <row r="23" spans="1:20" ht="45">
      <c r="A23" s="42">
        <v>5</v>
      </c>
      <c r="B23" s="646">
        <v>7017014</v>
      </c>
      <c r="C23" s="649" t="s">
        <v>382</v>
      </c>
      <c r="D23" s="646">
        <v>16</v>
      </c>
      <c r="E23" s="646">
        <v>1</v>
      </c>
      <c r="F23" s="42" t="s">
        <v>22</v>
      </c>
      <c r="G23" s="223" t="s">
        <v>383</v>
      </c>
      <c r="H23" s="36" t="s">
        <v>384</v>
      </c>
      <c r="I23" s="36" t="s">
        <v>353</v>
      </c>
      <c r="J23" s="53" t="s">
        <v>297</v>
      </c>
      <c r="K23" s="35" t="s">
        <v>27</v>
      </c>
      <c r="L23" s="35">
        <v>16</v>
      </c>
      <c r="M23" s="35">
        <v>0</v>
      </c>
      <c r="N23" s="35">
        <v>0</v>
      </c>
      <c r="O23" s="223"/>
      <c r="P23" s="656"/>
      <c r="Q23" s="35" t="s">
        <v>385</v>
      </c>
      <c r="R23" s="56" t="s">
        <v>386</v>
      </c>
      <c r="S23" s="656" t="s">
        <v>29</v>
      </c>
      <c r="T23" s="656" t="s">
        <v>30</v>
      </c>
    </row>
    <row r="24" spans="1:20" ht="24">
      <c r="A24" s="42">
        <v>6</v>
      </c>
      <c r="B24" s="646">
        <v>7017015</v>
      </c>
      <c r="C24" s="649" t="s">
        <v>387</v>
      </c>
      <c r="D24" s="646">
        <v>16</v>
      </c>
      <c r="E24" s="646">
        <v>1</v>
      </c>
      <c r="F24" s="42" t="s">
        <v>22</v>
      </c>
      <c r="G24" s="223" t="s">
        <v>378</v>
      </c>
      <c r="H24" s="36" t="s">
        <v>388</v>
      </c>
      <c r="I24" s="36" t="s">
        <v>353</v>
      </c>
      <c r="J24" s="53" t="s">
        <v>297</v>
      </c>
      <c r="K24" s="35" t="s">
        <v>27</v>
      </c>
      <c r="L24" s="35">
        <v>16</v>
      </c>
      <c r="M24" s="35">
        <v>0</v>
      </c>
      <c r="N24" s="35">
        <v>0</v>
      </c>
      <c r="O24" s="223"/>
      <c r="P24" s="656"/>
      <c r="Q24" s="35" t="s">
        <v>389</v>
      </c>
      <c r="R24" s="295" t="s">
        <v>390</v>
      </c>
      <c r="S24" s="656" t="s">
        <v>52</v>
      </c>
      <c r="T24" s="656" t="s">
        <v>30</v>
      </c>
    </row>
    <row r="25" spans="1:20" ht="18.75">
      <c r="A25" s="706" t="s">
        <v>115</v>
      </c>
      <c r="B25" s="706"/>
      <c r="C25" s="706"/>
      <c r="D25" s="706"/>
      <c r="E25" s="706"/>
      <c r="F25" s="706"/>
      <c r="G25" s="706"/>
      <c r="H25" s="706"/>
      <c r="I25" s="706"/>
      <c r="J25" s="706"/>
      <c r="K25" s="706"/>
      <c r="L25" s="706"/>
      <c r="M25" s="706"/>
      <c r="N25" s="706"/>
      <c r="O25" s="706"/>
      <c r="P25" s="706"/>
      <c r="Q25" s="706"/>
      <c r="S25" s="660"/>
      <c r="T25" s="656" t="s">
        <v>30</v>
      </c>
    </row>
    <row r="26" spans="1:20" ht="60.95" customHeight="1">
      <c r="A26" s="42">
        <v>1</v>
      </c>
      <c r="B26" s="650">
        <v>2017001</v>
      </c>
      <c r="C26" s="651" t="s">
        <v>391</v>
      </c>
      <c r="D26" s="650">
        <v>16</v>
      </c>
      <c r="E26" s="650">
        <v>1</v>
      </c>
      <c r="F26" s="648" t="s">
        <v>32</v>
      </c>
      <c r="G26" s="223" t="s">
        <v>392</v>
      </c>
      <c r="H26" s="36" t="s">
        <v>393</v>
      </c>
      <c r="I26" s="36" t="s">
        <v>394</v>
      </c>
      <c r="J26" s="53" t="s">
        <v>297</v>
      </c>
      <c r="K26" s="223"/>
      <c r="L26" s="42"/>
      <c r="M26" s="42"/>
      <c r="N26" s="42"/>
      <c r="O26" s="223"/>
      <c r="P26" s="657"/>
      <c r="Q26" s="657" t="s">
        <v>395</v>
      </c>
      <c r="R26" s="56" t="s">
        <v>396</v>
      </c>
      <c r="S26" s="372" t="s">
        <v>52</v>
      </c>
      <c r="T26" s="656" t="s">
        <v>30</v>
      </c>
    </row>
    <row r="27" spans="1:20" ht="39" customHeight="1">
      <c r="A27" s="42">
        <v>2</v>
      </c>
      <c r="B27" s="650">
        <v>2017002</v>
      </c>
      <c r="C27" s="651" t="s">
        <v>397</v>
      </c>
      <c r="D27" s="650">
        <v>16</v>
      </c>
      <c r="E27" s="650">
        <v>1</v>
      </c>
      <c r="F27" s="648" t="s">
        <v>32</v>
      </c>
      <c r="G27" s="223" t="s">
        <v>392</v>
      </c>
      <c r="H27" s="36" t="s">
        <v>398</v>
      </c>
      <c r="I27" s="36" t="s">
        <v>239</v>
      </c>
      <c r="J27" s="53" t="s">
        <v>297</v>
      </c>
      <c r="K27" s="223"/>
      <c r="L27" s="42"/>
      <c r="M27" s="42"/>
      <c r="N27" s="42"/>
      <c r="O27" s="223"/>
      <c r="P27" s="657"/>
      <c r="Q27" s="657" t="s">
        <v>395</v>
      </c>
      <c r="R27" s="56" t="s">
        <v>399</v>
      </c>
      <c r="S27" s="372" t="s">
        <v>52</v>
      </c>
      <c r="T27" s="656" t="s">
        <v>30</v>
      </c>
    </row>
    <row r="28" spans="1:20">
      <c r="A28" s="697" t="s">
        <v>128</v>
      </c>
      <c r="B28" s="697"/>
      <c r="C28" s="697"/>
      <c r="D28" s="697"/>
      <c r="E28" s="697"/>
      <c r="F28" s="697"/>
      <c r="G28" s="697"/>
      <c r="H28" s="697"/>
      <c r="I28" s="697"/>
      <c r="J28" s="697"/>
      <c r="K28" s="697"/>
      <c r="L28" s="697"/>
      <c r="M28" s="697"/>
      <c r="N28" s="697"/>
      <c r="O28" s="697"/>
      <c r="P28" s="697"/>
      <c r="Q28" s="697"/>
      <c r="R28" s="697"/>
      <c r="S28" s="697"/>
      <c r="T28" s="697"/>
    </row>
  </sheetData>
  <mergeCells count="4">
    <mergeCell ref="A1:Q1"/>
    <mergeCell ref="A18:Q18"/>
    <mergeCell ref="A25:Q25"/>
    <mergeCell ref="A28:T28"/>
  </mergeCells>
  <phoneticPr fontId="138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U94"/>
  <sheetViews>
    <sheetView zoomScale="130" zoomScaleNormal="130" workbookViewId="0">
      <pane xSplit="3" ySplit="2" topLeftCell="H39" activePane="bottomRight" state="frozen"/>
      <selection pane="topRight"/>
      <selection pane="bottomLeft"/>
      <selection pane="bottomRight" activeCell="K40" sqref="K40"/>
    </sheetView>
  </sheetViews>
  <sheetFormatPr defaultColWidth="9" defaultRowHeight="13.5"/>
  <cols>
    <col min="1" max="1" width="3.25" style="30" customWidth="1"/>
    <col min="2" max="2" width="7.375" style="30" customWidth="1"/>
    <col min="3" max="3" width="16" style="526" customWidth="1"/>
    <col min="4" max="4" width="4" style="30" customWidth="1"/>
    <col min="5" max="5" width="3.875" style="30" customWidth="1"/>
    <col min="6" max="6" width="8.25" style="30" customWidth="1"/>
    <col min="7" max="7" width="16.75" style="32" customWidth="1"/>
    <col min="8" max="8" width="5.875" style="30" customWidth="1"/>
    <col min="9" max="9" width="7.125" style="30" customWidth="1"/>
    <col min="10" max="10" width="10.375" style="30" customWidth="1"/>
    <col min="11" max="11" width="5.25" style="30" customWidth="1"/>
    <col min="12" max="13" width="3.25" style="30" customWidth="1"/>
    <col min="14" max="14" width="4.75" style="30" customWidth="1"/>
    <col min="15" max="15" width="5.625" style="30" customWidth="1"/>
    <col min="16" max="17" width="5.25" style="326" customWidth="1"/>
    <col min="18" max="18" width="18.625" style="475" customWidth="1"/>
    <col min="19" max="19" width="35.25" style="479" customWidth="1"/>
    <col min="20" max="20" width="6.25" style="30" customWidth="1"/>
    <col min="21" max="21" width="8.25" style="30" customWidth="1"/>
    <col min="22" max="32" width="9" style="326" customWidth="1"/>
    <col min="33" max="16384" width="9" style="326"/>
  </cols>
  <sheetData>
    <row r="1" spans="1:21" ht="20.25">
      <c r="A1" s="698" t="s">
        <v>400</v>
      </c>
      <c r="B1" s="698"/>
      <c r="C1" s="698"/>
      <c r="D1" s="698"/>
      <c r="E1" s="698"/>
      <c r="F1" s="698"/>
      <c r="G1" s="698"/>
      <c r="H1" s="698"/>
      <c r="I1" s="698"/>
      <c r="J1" s="698"/>
      <c r="K1" s="698"/>
      <c r="L1" s="698"/>
      <c r="M1" s="698"/>
      <c r="N1" s="698"/>
      <c r="O1" s="698"/>
      <c r="P1" s="698"/>
      <c r="Q1" s="698"/>
      <c r="R1" s="698"/>
    </row>
    <row r="2" spans="1:21" s="27" customFormat="1" ht="31.5">
      <c r="A2" s="34" t="s">
        <v>401</v>
      </c>
      <c r="B2" s="34" t="s">
        <v>402</v>
      </c>
      <c r="C2" s="570" t="s">
        <v>403</v>
      </c>
      <c r="D2" s="34" t="s">
        <v>404</v>
      </c>
      <c r="E2" s="34" t="s">
        <v>405</v>
      </c>
      <c r="F2" s="34" t="s">
        <v>6</v>
      </c>
      <c r="G2" s="480" t="s">
        <v>7</v>
      </c>
      <c r="H2" s="34" t="s">
        <v>130</v>
      </c>
      <c r="I2" s="34" t="s">
        <v>406</v>
      </c>
      <c r="J2" s="34" t="s">
        <v>10</v>
      </c>
      <c r="K2" s="34" t="s">
        <v>11</v>
      </c>
      <c r="L2" s="34" t="s">
        <v>12</v>
      </c>
      <c r="M2" s="34" t="s">
        <v>13</v>
      </c>
      <c r="N2" s="34" t="s">
        <v>14</v>
      </c>
      <c r="O2" s="34" t="s">
        <v>407</v>
      </c>
      <c r="P2" s="34" t="s">
        <v>408</v>
      </c>
      <c r="Q2" s="34" t="s">
        <v>16</v>
      </c>
      <c r="R2" s="581" t="s">
        <v>17</v>
      </c>
      <c r="S2" s="54" t="s">
        <v>295</v>
      </c>
      <c r="T2" s="55" t="s">
        <v>19</v>
      </c>
      <c r="U2" s="55" t="s">
        <v>20</v>
      </c>
    </row>
    <row r="3" spans="1:21" s="523" customFormat="1" ht="36.75" customHeight="1">
      <c r="A3" s="169">
        <v>1</v>
      </c>
      <c r="B3" s="266">
        <v>3007003</v>
      </c>
      <c r="C3" s="91" t="s">
        <v>409</v>
      </c>
      <c r="D3" s="571">
        <v>32</v>
      </c>
      <c r="E3" s="571">
        <v>2</v>
      </c>
      <c r="F3" s="363" t="s">
        <v>38</v>
      </c>
      <c r="G3" s="89" t="s">
        <v>410</v>
      </c>
      <c r="H3" s="88" t="s">
        <v>411</v>
      </c>
      <c r="I3" s="88" t="s">
        <v>41</v>
      </c>
      <c r="J3" s="88" t="s">
        <v>412</v>
      </c>
      <c r="K3" s="365" t="s">
        <v>413</v>
      </c>
      <c r="L3" s="266">
        <v>32</v>
      </c>
      <c r="M3" s="266">
        <v>0</v>
      </c>
      <c r="N3" s="88">
        <v>0</v>
      </c>
      <c r="O3" s="88"/>
      <c r="P3" s="89"/>
      <c r="Q3" s="89"/>
      <c r="R3" s="582"/>
      <c r="S3" s="65" t="s">
        <v>414</v>
      </c>
      <c r="T3" s="583" t="s">
        <v>52</v>
      </c>
      <c r="U3" s="88" t="s">
        <v>30</v>
      </c>
    </row>
    <row r="4" spans="1:21" s="523" customFormat="1" ht="61.5" customHeight="1">
      <c r="A4" s="169">
        <v>2</v>
      </c>
      <c r="B4" s="266">
        <v>3007004</v>
      </c>
      <c r="C4" s="91" t="s">
        <v>415</v>
      </c>
      <c r="D4" s="571">
        <v>32</v>
      </c>
      <c r="E4" s="571">
        <v>2</v>
      </c>
      <c r="F4" s="363" t="s">
        <v>38</v>
      </c>
      <c r="G4" s="89" t="s">
        <v>416</v>
      </c>
      <c r="H4" s="88" t="s">
        <v>417</v>
      </c>
      <c r="I4" s="88" t="s">
        <v>41</v>
      </c>
      <c r="J4" s="88" t="s">
        <v>412</v>
      </c>
      <c r="K4" s="365" t="s">
        <v>413</v>
      </c>
      <c r="L4" s="266">
        <v>20</v>
      </c>
      <c r="M4" s="266">
        <v>8</v>
      </c>
      <c r="N4" s="88">
        <v>4</v>
      </c>
      <c r="O4" s="88"/>
      <c r="P4" s="89"/>
      <c r="Q4" s="89"/>
      <c r="R4" s="582"/>
      <c r="S4" s="65" t="s">
        <v>418</v>
      </c>
      <c r="T4" s="583" t="s">
        <v>52</v>
      </c>
      <c r="U4" s="88" t="s">
        <v>30</v>
      </c>
    </row>
    <row r="5" spans="1:21" s="523" customFormat="1" ht="46.15" customHeight="1">
      <c r="A5" s="169">
        <v>3</v>
      </c>
      <c r="B5" s="266">
        <v>3007010</v>
      </c>
      <c r="C5" s="91" t="s">
        <v>419</v>
      </c>
      <c r="D5" s="571">
        <v>32</v>
      </c>
      <c r="E5" s="571">
        <v>2</v>
      </c>
      <c r="F5" s="88" t="s">
        <v>22</v>
      </c>
      <c r="G5" s="89" t="s">
        <v>420</v>
      </c>
      <c r="H5" s="88" t="s">
        <v>421</v>
      </c>
      <c r="I5" s="88" t="s">
        <v>48</v>
      </c>
      <c r="J5" s="88" t="s">
        <v>422</v>
      </c>
      <c r="K5" s="365" t="s">
        <v>413</v>
      </c>
      <c r="L5" s="266">
        <v>0</v>
      </c>
      <c r="M5" s="266">
        <v>32</v>
      </c>
      <c r="N5" s="88">
        <v>0</v>
      </c>
      <c r="O5" s="88"/>
      <c r="P5" s="89"/>
      <c r="Q5" s="89"/>
      <c r="R5" s="584" t="s">
        <v>423</v>
      </c>
      <c r="S5" s="65" t="s">
        <v>424</v>
      </c>
      <c r="T5" s="583" t="s">
        <v>52</v>
      </c>
      <c r="U5" s="88" t="s">
        <v>30</v>
      </c>
    </row>
    <row r="6" spans="1:21" s="523" customFormat="1" ht="57.75" customHeight="1">
      <c r="A6" s="169">
        <v>4</v>
      </c>
      <c r="B6" s="266">
        <v>3007013</v>
      </c>
      <c r="C6" s="91" t="s">
        <v>425</v>
      </c>
      <c r="D6" s="571">
        <v>16</v>
      </c>
      <c r="E6" s="571">
        <v>1</v>
      </c>
      <c r="F6" s="88" t="s">
        <v>38</v>
      </c>
      <c r="G6" s="89" t="s">
        <v>426</v>
      </c>
      <c r="H6" s="88" t="s">
        <v>427</v>
      </c>
      <c r="I6" s="88" t="s">
        <v>41</v>
      </c>
      <c r="J6" s="88" t="s">
        <v>422</v>
      </c>
      <c r="K6" s="365" t="s">
        <v>413</v>
      </c>
      <c r="L6" s="266">
        <v>12</v>
      </c>
      <c r="M6" s="266">
        <v>0</v>
      </c>
      <c r="N6" s="88">
        <v>0</v>
      </c>
      <c r="O6" s="88" t="s">
        <v>428</v>
      </c>
      <c r="P6" s="89"/>
      <c r="Q6" s="89"/>
      <c r="R6" s="582"/>
      <c r="S6" s="65" t="s">
        <v>429</v>
      </c>
      <c r="T6" s="583" t="s">
        <v>52</v>
      </c>
      <c r="U6" s="88" t="s">
        <v>225</v>
      </c>
    </row>
    <row r="7" spans="1:21" s="523" customFormat="1" ht="78.75" customHeight="1">
      <c r="A7" s="169">
        <v>5</v>
      </c>
      <c r="B7" s="266">
        <v>3007015</v>
      </c>
      <c r="C7" s="91" t="s">
        <v>430</v>
      </c>
      <c r="D7" s="266">
        <v>40</v>
      </c>
      <c r="E7" s="266">
        <v>2.5</v>
      </c>
      <c r="F7" s="88" t="s">
        <v>38</v>
      </c>
      <c r="G7" s="89" t="s">
        <v>431</v>
      </c>
      <c r="H7" s="88" t="s">
        <v>432</v>
      </c>
      <c r="I7" s="88" t="s">
        <v>41</v>
      </c>
      <c r="J7" s="88" t="s">
        <v>412</v>
      </c>
      <c r="K7" s="365" t="s">
        <v>413</v>
      </c>
      <c r="L7" s="266">
        <v>40</v>
      </c>
      <c r="M7" s="266">
        <v>0</v>
      </c>
      <c r="N7" s="88">
        <v>0</v>
      </c>
      <c r="O7" s="88"/>
      <c r="P7" s="89"/>
      <c r="Q7" s="89"/>
      <c r="R7" s="582"/>
      <c r="S7" s="65" t="s">
        <v>433</v>
      </c>
      <c r="T7" s="583" t="s">
        <v>29</v>
      </c>
      <c r="U7" s="88" t="s">
        <v>30</v>
      </c>
    </row>
    <row r="8" spans="1:21" s="523" customFormat="1" ht="51.95" customHeight="1">
      <c r="A8" s="169">
        <v>6</v>
      </c>
      <c r="B8" s="266">
        <v>3007017</v>
      </c>
      <c r="C8" s="91" t="s">
        <v>434</v>
      </c>
      <c r="D8" s="571">
        <v>32</v>
      </c>
      <c r="E8" s="571">
        <v>2</v>
      </c>
      <c r="F8" s="88" t="s">
        <v>435</v>
      </c>
      <c r="G8" s="89" t="s">
        <v>436</v>
      </c>
      <c r="H8" s="88" t="s">
        <v>437</v>
      </c>
      <c r="I8" s="88" t="s">
        <v>48</v>
      </c>
      <c r="J8" s="88" t="s">
        <v>438</v>
      </c>
      <c r="K8" s="365" t="s">
        <v>413</v>
      </c>
      <c r="L8" s="266">
        <v>32</v>
      </c>
      <c r="M8" s="266">
        <v>0</v>
      </c>
      <c r="N8" s="88">
        <v>0</v>
      </c>
      <c r="O8" s="88"/>
      <c r="P8" s="89"/>
      <c r="Q8" s="89"/>
      <c r="R8" s="585" t="s">
        <v>439</v>
      </c>
      <c r="S8" s="65" t="s">
        <v>440</v>
      </c>
      <c r="T8" s="583" t="s">
        <v>29</v>
      </c>
      <c r="U8" s="88" t="s">
        <v>30</v>
      </c>
    </row>
    <row r="9" spans="1:21" s="523" customFormat="1" ht="45" customHeight="1">
      <c r="A9" s="169">
        <v>7</v>
      </c>
      <c r="B9" s="266">
        <v>3007019</v>
      </c>
      <c r="C9" s="91" t="s">
        <v>441</v>
      </c>
      <c r="D9" s="571">
        <v>32</v>
      </c>
      <c r="E9" s="571">
        <v>2</v>
      </c>
      <c r="F9" s="88" t="s">
        <v>22</v>
      </c>
      <c r="G9" s="89" t="s">
        <v>442</v>
      </c>
      <c r="H9" s="88" t="s">
        <v>443</v>
      </c>
      <c r="I9" s="88" t="s">
        <v>41</v>
      </c>
      <c r="J9" s="88" t="s">
        <v>438</v>
      </c>
      <c r="K9" s="365" t="s">
        <v>413</v>
      </c>
      <c r="L9" s="266">
        <v>32</v>
      </c>
      <c r="M9" s="266">
        <v>0</v>
      </c>
      <c r="N9" s="88">
        <v>0</v>
      </c>
      <c r="O9" s="88"/>
      <c r="P9" s="89"/>
      <c r="Q9" s="89"/>
      <c r="R9" s="582"/>
      <c r="S9" s="65" t="s">
        <v>444</v>
      </c>
      <c r="T9" s="583" t="s">
        <v>29</v>
      </c>
      <c r="U9" s="88" t="s">
        <v>30</v>
      </c>
    </row>
    <row r="10" spans="1:21" s="523" customFormat="1" ht="42.75" customHeight="1">
      <c r="A10" s="169">
        <v>8</v>
      </c>
      <c r="B10" s="266">
        <v>3007021</v>
      </c>
      <c r="C10" s="91" t="s">
        <v>445</v>
      </c>
      <c r="D10" s="571">
        <v>32</v>
      </c>
      <c r="E10" s="571">
        <v>2</v>
      </c>
      <c r="F10" s="88" t="s">
        <v>32</v>
      </c>
      <c r="G10" s="89" t="s">
        <v>446</v>
      </c>
      <c r="H10" s="88" t="s">
        <v>447</v>
      </c>
      <c r="I10" s="88" t="s">
        <v>41</v>
      </c>
      <c r="J10" s="88" t="s">
        <v>422</v>
      </c>
      <c r="K10" s="365" t="s">
        <v>413</v>
      </c>
      <c r="L10" s="266">
        <v>24</v>
      </c>
      <c r="M10" s="266">
        <v>8</v>
      </c>
      <c r="N10" s="88">
        <v>0</v>
      </c>
      <c r="O10" s="88"/>
      <c r="P10" s="89"/>
      <c r="Q10" s="89"/>
      <c r="R10" s="582"/>
      <c r="S10" s="65" t="s">
        <v>448</v>
      </c>
      <c r="T10" s="583" t="s">
        <v>29</v>
      </c>
      <c r="U10" s="88" t="s">
        <v>30</v>
      </c>
    </row>
    <row r="11" spans="1:21" s="523" customFormat="1" ht="59.25" customHeight="1">
      <c r="A11" s="169">
        <v>9</v>
      </c>
      <c r="B11" s="266">
        <v>3007022</v>
      </c>
      <c r="C11" s="91" t="s">
        <v>449</v>
      </c>
      <c r="D11" s="571">
        <v>32</v>
      </c>
      <c r="E11" s="571">
        <v>2</v>
      </c>
      <c r="F11" s="88" t="s">
        <v>32</v>
      </c>
      <c r="G11" s="89" t="s">
        <v>450</v>
      </c>
      <c r="H11" s="88" t="s">
        <v>451</v>
      </c>
      <c r="I11" s="88" t="s">
        <v>48</v>
      </c>
      <c r="J11" s="88" t="s">
        <v>422</v>
      </c>
      <c r="K11" s="365" t="s">
        <v>413</v>
      </c>
      <c r="L11" s="266">
        <v>32</v>
      </c>
      <c r="M11" s="266">
        <v>0</v>
      </c>
      <c r="N11" s="88">
        <v>0</v>
      </c>
      <c r="O11" s="88"/>
      <c r="P11" s="89"/>
      <c r="Q11" s="89"/>
      <c r="R11" s="582"/>
      <c r="S11" s="65" t="s">
        <v>452</v>
      </c>
      <c r="T11" s="583" t="s">
        <v>52</v>
      </c>
      <c r="U11" s="88" t="s">
        <v>30</v>
      </c>
    </row>
    <row r="12" spans="1:21" s="523" customFormat="1" ht="41.65" customHeight="1">
      <c r="A12" s="169">
        <v>10</v>
      </c>
      <c r="B12" s="266">
        <v>3007028</v>
      </c>
      <c r="C12" s="91" t="s">
        <v>453</v>
      </c>
      <c r="D12" s="571">
        <v>32</v>
      </c>
      <c r="E12" s="571">
        <v>2</v>
      </c>
      <c r="F12" s="88" t="s">
        <v>22</v>
      </c>
      <c r="G12" s="89" t="s">
        <v>454</v>
      </c>
      <c r="H12" s="88" t="s">
        <v>455</v>
      </c>
      <c r="I12" s="88" t="s">
        <v>41</v>
      </c>
      <c r="J12" s="88" t="s">
        <v>438</v>
      </c>
      <c r="K12" s="365" t="s">
        <v>413</v>
      </c>
      <c r="L12" s="266">
        <v>28</v>
      </c>
      <c r="M12" s="266">
        <v>0</v>
      </c>
      <c r="N12" s="88">
        <v>0</v>
      </c>
      <c r="O12" s="88" t="s">
        <v>428</v>
      </c>
      <c r="P12" s="89"/>
      <c r="Q12" s="89"/>
      <c r="R12" s="582"/>
      <c r="S12" s="65" t="s">
        <v>456</v>
      </c>
      <c r="T12" s="583" t="s">
        <v>52</v>
      </c>
      <c r="U12" s="88" t="s">
        <v>30</v>
      </c>
    </row>
    <row r="13" spans="1:21" s="523" customFormat="1" ht="24" customHeight="1">
      <c r="A13" s="169">
        <v>11</v>
      </c>
      <c r="B13" s="266">
        <v>3007029</v>
      </c>
      <c r="C13" s="91" t="s">
        <v>457</v>
      </c>
      <c r="D13" s="571">
        <v>32</v>
      </c>
      <c r="E13" s="571">
        <v>2</v>
      </c>
      <c r="F13" s="88" t="s">
        <v>22</v>
      </c>
      <c r="G13" s="89" t="s">
        <v>436</v>
      </c>
      <c r="H13" s="88" t="s">
        <v>458</v>
      </c>
      <c r="I13" s="88" t="s">
        <v>48</v>
      </c>
      <c r="J13" s="88" t="s">
        <v>438</v>
      </c>
      <c r="K13" s="365" t="s">
        <v>413</v>
      </c>
      <c r="L13" s="266">
        <v>16</v>
      </c>
      <c r="M13" s="266">
        <v>16</v>
      </c>
      <c r="N13" s="88">
        <v>0</v>
      </c>
      <c r="O13" s="88"/>
      <c r="P13" s="89"/>
      <c r="Q13" s="89"/>
      <c r="R13" s="582"/>
      <c r="S13" s="65" t="s">
        <v>459</v>
      </c>
      <c r="T13" s="583" t="s">
        <v>52</v>
      </c>
      <c r="U13" s="88" t="s">
        <v>30</v>
      </c>
    </row>
    <row r="14" spans="1:21" s="523" customFormat="1" ht="24" customHeight="1">
      <c r="A14" s="169">
        <v>12</v>
      </c>
      <c r="B14" s="266">
        <v>3007031</v>
      </c>
      <c r="C14" s="91" t="s">
        <v>460</v>
      </c>
      <c r="D14" s="571">
        <v>32</v>
      </c>
      <c r="E14" s="571">
        <v>2</v>
      </c>
      <c r="F14" s="88" t="s">
        <v>32</v>
      </c>
      <c r="G14" s="89" t="s">
        <v>461</v>
      </c>
      <c r="H14" s="88" t="s">
        <v>462</v>
      </c>
      <c r="I14" s="88" t="s">
        <v>48</v>
      </c>
      <c r="J14" s="88" t="s">
        <v>422</v>
      </c>
      <c r="K14" s="365" t="s">
        <v>413</v>
      </c>
      <c r="L14" s="266">
        <v>32</v>
      </c>
      <c r="M14" s="266">
        <v>0</v>
      </c>
      <c r="N14" s="88">
        <v>0</v>
      </c>
      <c r="O14" s="88"/>
      <c r="P14" s="89"/>
      <c r="Q14" s="89"/>
      <c r="R14" s="582"/>
      <c r="S14" s="65" t="s">
        <v>463</v>
      </c>
      <c r="T14" s="583" t="s">
        <v>29</v>
      </c>
      <c r="U14" s="88" t="s">
        <v>30</v>
      </c>
    </row>
    <row r="15" spans="1:21" s="523" customFormat="1" ht="70.5" customHeight="1">
      <c r="A15" s="169">
        <v>13</v>
      </c>
      <c r="B15" s="266">
        <v>3007034</v>
      </c>
      <c r="C15" s="91" t="s">
        <v>464</v>
      </c>
      <c r="D15" s="571">
        <v>32</v>
      </c>
      <c r="E15" s="571">
        <v>2</v>
      </c>
      <c r="F15" s="88" t="s">
        <v>22</v>
      </c>
      <c r="G15" s="89" t="s">
        <v>465</v>
      </c>
      <c r="H15" s="88" t="s">
        <v>466</v>
      </c>
      <c r="I15" s="88" t="s">
        <v>41</v>
      </c>
      <c r="J15" s="88" t="s">
        <v>412</v>
      </c>
      <c r="K15" s="365" t="s">
        <v>413</v>
      </c>
      <c r="L15" s="266">
        <v>30</v>
      </c>
      <c r="M15" s="266">
        <v>0</v>
      </c>
      <c r="N15" s="88">
        <v>0</v>
      </c>
      <c r="O15" s="88" t="s">
        <v>467</v>
      </c>
      <c r="P15" s="89"/>
      <c r="Q15" s="89"/>
      <c r="R15" s="582"/>
      <c r="S15" s="65" t="s">
        <v>468</v>
      </c>
      <c r="T15" s="583" t="s">
        <v>29</v>
      </c>
      <c r="U15" s="88" t="s">
        <v>30</v>
      </c>
    </row>
    <row r="16" spans="1:21" s="523" customFormat="1" ht="58.5" customHeight="1">
      <c r="A16" s="169">
        <v>14</v>
      </c>
      <c r="B16" s="266">
        <v>3007035</v>
      </c>
      <c r="C16" s="91" t="s">
        <v>469</v>
      </c>
      <c r="D16" s="571">
        <v>32</v>
      </c>
      <c r="E16" s="571">
        <v>2</v>
      </c>
      <c r="F16" s="88" t="s">
        <v>38</v>
      </c>
      <c r="G16" s="89" t="s">
        <v>470</v>
      </c>
      <c r="H16" s="88" t="s">
        <v>471</v>
      </c>
      <c r="I16" s="88" t="s">
        <v>41</v>
      </c>
      <c r="J16" s="88" t="s">
        <v>412</v>
      </c>
      <c r="K16" s="365" t="s">
        <v>413</v>
      </c>
      <c r="L16" s="266">
        <v>32</v>
      </c>
      <c r="M16" s="266">
        <v>0</v>
      </c>
      <c r="N16" s="88">
        <v>0</v>
      </c>
      <c r="O16" s="88"/>
      <c r="P16" s="89"/>
      <c r="Q16" s="89"/>
      <c r="R16" s="582"/>
      <c r="S16" s="65" t="s">
        <v>472</v>
      </c>
      <c r="T16" s="583" t="s">
        <v>52</v>
      </c>
      <c r="U16" s="88" t="s">
        <v>30</v>
      </c>
    </row>
    <row r="17" spans="1:21" s="523" customFormat="1" ht="58.5" customHeight="1">
      <c r="A17" s="169">
        <v>15</v>
      </c>
      <c r="B17" s="266">
        <v>3007036</v>
      </c>
      <c r="C17" s="91" t="s">
        <v>473</v>
      </c>
      <c r="D17" s="571"/>
      <c r="E17" s="571">
        <v>2</v>
      </c>
      <c r="F17" s="88" t="s">
        <v>32</v>
      </c>
      <c r="G17" s="89" t="s">
        <v>474</v>
      </c>
      <c r="H17" s="88" t="s">
        <v>475</v>
      </c>
      <c r="I17" s="88" t="s">
        <v>48</v>
      </c>
      <c r="J17" s="88" t="s">
        <v>476</v>
      </c>
      <c r="K17" s="365" t="s">
        <v>413</v>
      </c>
      <c r="L17" s="266">
        <v>24</v>
      </c>
      <c r="M17" s="266">
        <v>8</v>
      </c>
      <c r="N17" s="88">
        <v>0</v>
      </c>
      <c r="O17" s="88"/>
      <c r="P17" s="89"/>
      <c r="Q17" s="89"/>
      <c r="R17" s="582"/>
      <c r="S17" s="65"/>
      <c r="T17" s="583" t="s">
        <v>52</v>
      </c>
      <c r="U17" s="88" t="s">
        <v>30</v>
      </c>
    </row>
    <row r="18" spans="1:21" s="523" customFormat="1" ht="39.75" customHeight="1">
      <c r="A18" s="169">
        <v>16</v>
      </c>
      <c r="B18" s="266">
        <v>3007038</v>
      </c>
      <c r="C18" s="91" t="s">
        <v>477</v>
      </c>
      <c r="D18" s="571">
        <v>32</v>
      </c>
      <c r="E18" s="571">
        <v>2</v>
      </c>
      <c r="F18" s="88" t="s">
        <v>22</v>
      </c>
      <c r="G18" s="89" t="s">
        <v>478</v>
      </c>
      <c r="H18" s="88" t="s">
        <v>479</v>
      </c>
      <c r="I18" s="88" t="s">
        <v>41</v>
      </c>
      <c r="J18" s="88" t="s">
        <v>422</v>
      </c>
      <c r="K18" s="365" t="s">
        <v>413</v>
      </c>
      <c r="L18" s="266">
        <v>32</v>
      </c>
      <c r="M18" s="266">
        <v>0</v>
      </c>
      <c r="N18" s="88">
        <v>0</v>
      </c>
      <c r="O18" s="88"/>
      <c r="P18" s="89"/>
      <c r="Q18" s="89"/>
      <c r="R18" s="582"/>
      <c r="S18" s="65" t="s">
        <v>480</v>
      </c>
      <c r="T18" s="583" t="s">
        <v>29</v>
      </c>
      <c r="U18" s="88" t="s">
        <v>30</v>
      </c>
    </row>
    <row r="19" spans="1:21" s="523" customFormat="1" ht="40.5" customHeight="1">
      <c r="A19" s="169">
        <v>17</v>
      </c>
      <c r="B19" s="266">
        <v>3007039</v>
      </c>
      <c r="C19" s="91" t="s">
        <v>481</v>
      </c>
      <c r="D19" s="571">
        <v>32</v>
      </c>
      <c r="E19" s="571">
        <v>2</v>
      </c>
      <c r="F19" s="88" t="s">
        <v>482</v>
      </c>
      <c r="G19" s="89" t="s">
        <v>422</v>
      </c>
      <c r="H19" s="88" t="s">
        <v>483</v>
      </c>
      <c r="I19" s="88" t="s">
        <v>48</v>
      </c>
      <c r="J19" s="88" t="s">
        <v>422</v>
      </c>
      <c r="K19" s="365" t="s">
        <v>413</v>
      </c>
      <c r="L19" s="266">
        <v>32</v>
      </c>
      <c r="M19" s="266">
        <v>0</v>
      </c>
      <c r="N19" s="88">
        <v>0</v>
      </c>
      <c r="O19" s="88"/>
      <c r="P19" s="89"/>
      <c r="Q19" s="89"/>
      <c r="R19" s="584" t="s">
        <v>335</v>
      </c>
      <c r="S19" s="65" t="s">
        <v>484</v>
      </c>
      <c r="T19" s="583" t="s">
        <v>29</v>
      </c>
      <c r="U19" s="88" t="s">
        <v>30</v>
      </c>
    </row>
    <row r="20" spans="1:21" s="523" customFormat="1" ht="64.5" customHeight="1">
      <c r="A20" s="169">
        <v>18</v>
      </c>
      <c r="B20" s="266">
        <v>3007040</v>
      </c>
      <c r="C20" s="91" t="s">
        <v>485</v>
      </c>
      <c r="D20" s="571">
        <v>48</v>
      </c>
      <c r="E20" s="571">
        <v>3</v>
      </c>
      <c r="F20" s="88" t="s">
        <v>32</v>
      </c>
      <c r="G20" s="89" t="s">
        <v>486</v>
      </c>
      <c r="H20" s="88" t="s">
        <v>487</v>
      </c>
      <c r="I20" s="88" t="s">
        <v>48</v>
      </c>
      <c r="J20" s="88" t="s">
        <v>422</v>
      </c>
      <c r="K20" s="365" t="s">
        <v>413</v>
      </c>
      <c r="L20" s="266">
        <v>36</v>
      </c>
      <c r="M20" s="266">
        <v>12</v>
      </c>
      <c r="N20" s="88">
        <v>0</v>
      </c>
      <c r="O20" s="88"/>
      <c r="P20" s="89"/>
      <c r="Q20" s="89"/>
      <c r="R20" s="582"/>
      <c r="S20" s="65" t="s">
        <v>488</v>
      </c>
      <c r="T20" s="583" t="s">
        <v>29</v>
      </c>
      <c r="U20" s="88" t="s">
        <v>30</v>
      </c>
    </row>
    <row r="21" spans="1:21" s="523" customFormat="1" ht="57" customHeight="1">
      <c r="A21" s="169">
        <v>19</v>
      </c>
      <c r="B21" s="266">
        <v>3007068</v>
      </c>
      <c r="C21" s="91" t="s">
        <v>489</v>
      </c>
      <c r="D21" s="266">
        <v>32</v>
      </c>
      <c r="E21" s="266">
        <v>2</v>
      </c>
      <c r="F21" s="88" t="s">
        <v>32</v>
      </c>
      <c r="G21" s="89" t="s">
        <v>490</v>
      </c>
      <c r="H21" s="88" t="s">
        <v>491</v>
      </c>
      <c r="I21" s="88" t="s">
        <v>41</v>
      </c>
      <c r="J21" s="88" t="s">
        <v>422</v>
      </c>
      <c r="K21" s="365" t="s">
        <v>413</v>
      </c>
      <c r="L21" s="266">
        <v>32</v>
      </c>
      <c r="M21" s="266">
        <v>0</v>
      </c>
      <c r="N21" s="88">
        <v>0</v>
      </c>
      <c r="O21" s="88"/>
      <c r="P21" s="89"/>
      <c r="Q21" s="89"/>
      <c r="R21" s="582" t="s">
        <v>492</v>
      </c>
      <c r="S21" s="65" t="s">
        <v>493</v>
      </c>
      <c r="T21" s="583" t="s">
        <v>52</v>
      </c>
      <c r="U21" s="88" t="s">
        <v>30</v>
      </c>
    </row>
    <row r="22" spans="1:21" s="523" customFormat="1" ht="54" customHeight="1">
      <c r="A22" s="169">
        <v>20</v>
      </c>
      <c r="B22" s="266">
        <v>3007077</v>
      </c>
      <c r="C22" s="91" t="s">
        <v>494</v>
      </c>
      <c r="D22" s="571">
        <v>32</v>
      </c>
      <c r="E22" s="571">
        <v>2</v>
      </c>
      <c r="F22" s="88" t="s">
        <v>32</v>
      </c>
      <c r="G22" s="89" t="s">
        <v>495</v>
      </c>
      <c r="H22" s="88" t="s">
        <v>496</v>
      </c>
      <c r="I22" s="88" t="s">
        <v>41</v>
      </c>
      <c r="J22" s="88" t="s">
        <v>412</v>
      </c>
      <c r="K22" s="365" t="s">
        <v>413</v>
      </c>
      <c r="L22" s="266">
        <v>32</v>
      </c>
      <c r="M22" s="266">
        <v>0</v>
      </c>
      <c r="N22" s="88">
        <v>0</v>
      </c>
      <c r="O22" s="88"/>
      <c r="P22" s="89"/>
      <c r="Q22" s="89"/>
      <c r="R22" s="582" t="s">
        <v>497</v>
      </c>
      <c r="S22" s="65" t="s">
        <v>498</v>
      </c>
      <c r="T22" s="583" t="s">
        <v>52</v>
      </c>
      <c r="U22" s="88" t="s">
        <v>30</v>
      </c>
    </row>
    <row r="23" spans="1:21" s="564" customFormat="1" ht="47.65" customHeight="1">
      <c r="A23" s="169">
        <v>21</v>
      </c>
      <c r="B23" s="266">
        <v>3007088</v>
      </c>
      <c r="C23" s="91" t="s">
        <v>499</v>
      </c>
      <c r="D23" s="571">
        <v>32</v>
      </c>
      <c r="E23" s="571">
        <v>2</v>
      </c>
      <c r="F23" s="363" t="s">
        <v>22</v>
      </c>
      <c r="G23" s="91" t="s">
        <v>500</v>
      </c>
      <c r="H23" s="88" t="s">
        <v>501</v>
      </c>
      <c r="I23" s="88" t="s">
        <v>165</v>
      </c>
      <c r="J23" s="88" t="s">
        <v>502</v>
      </c>
      <c r="K23" s="365" t="s">
        <v>413</v>
      </c>
      <c r="L23" s="169">
        <v>32</v>
      </c>
      <c r="M23" s="169">
        <v>0</v>
      </c>
      <c r="N23" s="169">
        <v>0</v>
      </c>
      <c r="O23" s="198"/>
      <c r="P23" s="198"/>
      <c r="Q23" s="219"/>
      <c r="R23" s="586" t="s">
        <v>503</v>
      </c>
      <c r="S23" s="587" t="s">
        <v>504</v>
      </c>
      <c r="T23" s="88" t="s">
        <v>52</v>
      </c>
      <c r="U23" s="588" t="s">
        <v>30</v>
      </c>
    </row>
    <row r="24" spans="1:21" s="565" customFormat="1" ht="73.150000000000006" customHeight="1">
      <c r="A24" s="169">
        <v>22</v>
      </c>
      <c r="B24" s="266">
        <v>3007089</v>
      </c>
      <c r="C24" s="91" t="s">
        <v>505</v>
      </c>
      <c r="D24" s="571">
        <v>48</v>
      </c>
      <c r="E24" s="571">
        <v>3</v>
      </c>
      <c r="F24" s="363" t="s">
        <v>32</v>
      </c>
      <c r="G24" s="572" t="s">
        <v>506</v>
      </c>
      <c r="H24" s="363" t="s">
        <v>507</v>
      </c>
      <c r="I24" s="88" t="s">
        <v>48</v>
      </c>
      <c r="J24" s="88" t="s">
        <v>412</v>
      </c>
      <c r="K24" s="365" t="s">
        <v>413</v>
      </c>
      <c r="L24" s="266">
        <v>48</v>
      </c>
      <c r="M24" s="266">
        <v>0</v>
      </c>
      <c r="N24" s="88">
        <v>0</v>
      </c>
      <c r="O24" s="88"/>
      <c r="P24" s="88"/>
      <c r="Q24" s="589"/>
      <c r="R24" s="582" t="s">
        <v>508</v>
      </c>
      <c r="S24" s="590" t="s">
        <v>509</v>
      </c>
      <c r="T24" s="88" t="s">
        <v>29</v>
      </c>
      <c r="U24" s="88" t="s">
        <v>225</v>
      </c>
    </row>
    <row r="25" spans="1:21" s="565" customFormat="1" ht="63.6" customHeight="1">
      <c r="A25" s="169">
        <v>23</v>
      </c>
      <c r="B25" s="266">
        <v>3007090</v>
      </c>
      <c r="C25" s="91" t="s">
        <v>510</v>
      </c>
      <c r="D25" s="571">
        <v>48</v>
      </c>
      <c r="E25" s="571">
        <v>3</v>
      </c>
      <c r="F25" s="363" t="s">
        <v>32</v>
      </c>
      <c r="G25" s="573" t="s">
        <v>511</v>
      </c>
      <c r="H25" s="363" t="s">
        <v>475</v>
      </c>
      <c r="I25" s="88" t="s">
        <v>48</v>
      </c>
      <c r="J25" s="88" t="s">
        <v>476</v>
      </c>
      <c r="K25" s="365" t="s">
        <v>413</v>
      </c>
      <c r="L25" s="266">
        <v>48</v>
      </c>
      <c r="M25" s="266">
        <v>0</v>
      </c>
      <c r="N25" s="88">
        <v>0</v>
      </c>
      <c r="O25" s="88"/>
      <c r="P25" s="88"/>
      <c r="Q25" s="589"/>
      <c r="R25" s="582" t="s">
        <v>512</v>
      </c>
      <c r="S25" s="65" t="s">
        <v>513</v>
      </c>
      <c r="T25" s="583" t="s">
        <v>29</v>
      </c>
      <c r="U25" s="88" t="s">
        <v>225</v>
      </c>
    </row>
    <row r="26" spans="1:21" s="523" customFormat="1" ht="73.900000000000006" customHeight="1">
      <c r="A26" s="169">
        <v>24</v>
      </c>
      <c r="B26" s="266">
        <v>3007091</v>
      </c>
      <c r="C26" s="91" t="s">
        <v>514</v>
      </c>
      <c r="D26" s="571">
        <v>40</v>
      </c>
      <c r="E26" s="571">
        <v>2.5</v>
      </c>
      <c r="F26" s="363" t="s">
        <v>32</v>
      </c>
      <c r="G26" s="89" t="s">
        <v>515</v>
      </c>
      <c r="H26" s="88" t="s">
        <v>516</v>
      </c>
      <c r="I26" s="88" t="s">
        <v>48</v>
      </c>
      <c r="J26" s="88" t="s">
        <v>412</v>
      </c>
      <c r="K26" s="365" t="s">
        <v>413</v>
      </c>
      <c r="L26" s="266">
        <v>40</v>
      </c>
      <c r="M26" s="88">
        <v>0</v>
      </c>
      <c r="N26" s="88">
        <v>0</v>
      </c>
      <c r="O26" s="88"/>
      <c r="P26" s="89"/>
      <c r="Q26" s="591"/>
      <c r="R26" s="582" t="s">
        <v>517</v>
      </c>
      <c r="S26" s="65" t="s">
        <v>518</v>
      </c>
      <c r="T26" s="583" t="s">
        <v>29</v>
      </c>
      <c r="U26" s="88" t="s">
        <v>225</v>
      </c>
    </row>
    <row r="27" spans="1:21" s="523" customFormat="1" ht="31.5" customHeight="1">
      <c r="A27" s="169">
        <v>25</v>
      </c>
      <c r="B27" s="266">
        <v>3007092</v>
      </c>
      <c r="C27" s="91" t="s">
        <v>519</v>
      </c>
      <c r="D27" s="571">
        <v>24</v>
      </c>
      <c r="E27" s="571">
        <v>1.5</v>
      </c>
      <c r="F27" s="164" t="s">
        <v>32</v>
      </c>
      <c r="G27" s="89" t="s">
        <v>520</v>
      </c>
      <c r="H27" s="363" t="s">
        <v>521</v>
      </c>
      <c r="I27" s="88" t="s">
        <v>48</v>
      </c>
      <c r="J27" s="88" t="s">
        <v>412</v>
      </c>
      <c r="K27" s="365" t="s">
        <v>413</v>
      </c>
      <c r="L27" s="266">
        <v>24</v>
      </c>
      <c r="M27" s="266">
        <v>0</v>
      </c>
      <c r="N27" s="88">
        <v>0</v>
      </c>
      <c r="O27" s="88"/>
      <c r="P27" s="89"/>
      <c r="Q27" s="589"/>
      <c r="R27" s="582" t="s">
        <v>522</v>
      </c>
      <c r="S27" s="65" t="s">
        <v>523</v>
      </c>
      <c r="T27" s="583" t="s">
        <v>52</v>
      </c>
      <c r="U27" s="88" t="s">
        <v>30</v>
      </c>
    </row>
    <row r="28" spans="1:21" s="523" customFormat="1" ht="60" customHeight="1">
      <c r="A28" s="169">
        <v>26</v>
      </c>
      <c r="B28" s="266">
        <v>3007093</v>
      </c>
      <c r="C28" s="91" t="s">
        <v>524</v>
      </c>
      <c r="D28" s="266">
        <v>32</v>
      </c>
      <c r="E28" s="266">
        <v>2</v>
      </c>
      <c r="F28" s="90" t="s">
        <v>32</v>
      </c>
      <c r="G28" s="89" t="s">
        <v>525</v>
      </c>
      <c r="H28" s="88" t="s">
        <v>526</v>
      </c>
      <c r="I28" s="88" t="s">
        <v>48</v>
      </c>
      <c r="J28" s="88" t="s">
        <v>412</v>
      </c>
      <c r="K28" s="365" t="s">
        <v>413</v>
      </c>
      <c r="L28" s="266">
        <v>32</v>
      </c>
      <c r="M28" s="266">
        <v>0</v>
      </c>
      <c r="N28" s="88">
        <v>0</v>
      </c>
      <c r="O28" s="88"/>
      <c r="P28" s="89"/>
      <c r="Q28" s="89"/>
      <c r="R28" s="582" t="s">
        <v>527</v>
      </c>
      <c r="S28" s="65" t="s">
        <v>528</v>
      </c>
      <c r="T28" s="583" t="s">
        <v>52</v>
      </c>
      <c r="U28" s="88" t="s">
        <v>30</v>
      </c>
    </row>
    <row r="29" spans="1:21" s="523" customFormat="1" ht="51.75" customHeight="1">
      <c r="A29" s="169">
        <v>27</v>
      </c>
      <c r="B29" s="266">
        <v>3007094</v>
      </c>
      <c r="C29" s="91" t="s">
        <v>529</v>
      </c>
      <c r="D29" s="266">
        <v>32</v>
      </c>
      <c r="E29" s="266">
        <v>2</v>
      </c>
      <c r="F29" s="90" t="s">
        <v>32</v>
      </c>
      <c r="G29" s="89" t="s">
        <v>530</v>
      </c>
      <c r="H29" s="88" t="s">
        <v>531</v>
      </c>
      <c r="I29" s="88" t="s">
        <v>48</v>
      </c>
      <c r="J29" s="88" t="s">
        <v>412</v>
      </c>
      <c r="K29" s="365" t="s">
        <v>413</v>
      </c>
      <c r="L29" s="266">
        <v>32</v>
      </c>
      <c r="M29" s="266">
        <v>0</v>
      </c>
      <c r="N29" s="88">
        <v>0</v>
      </c>
      <c r="O29" s="88"/>
      <c r="P29" s="89"/>
      <c r="Q29" s="89"/>
      <c r="R29" s="582" t="s">
        <v>532</v>
      </c>
      <c r="S29" s="65" t="s">
        <v>533</v>
      </c>
      <c r="T29" s="583" t="s">
        <v>52</v>
      </c>
      <c r="U29" s="88" t="s">
        <v>30</v>
      </c>
    </row>
    <row r="30" spans="1:21" s="523" customFormat="1" ht="61.5" customHeight="1">
      <c r="A30" s="169">
        <v>28</v>
      </c>
      <c r="B30" s="266">
        <v>3007095</v>
      </c>
      <c r="C30" s="91" t="s">
        <v>534</v>
      </c>
      <c r="D30" s="571">
        <v>32</v>
      </c>
      <c r="E30" s="571">
        <v>2</v>
      </c>
      <c r="F30" s="88" t="s">
        <v>22</v>
      </c>
      <c r="G30" s="89" t="s">
        <v>535</v>
      </c>
      <c r="H30" s="88" t="s">
        <v>466</v>
      </c>
      <c r="I30" s="88" t="s">
        <v>48</v>
      </c>
      <c r="J30" s="88" t="s">
        <v>412</v>
      </c>
      <c r="K30" s="365" t="s">
        <v>413</v>
      </c>
      <c r="L30" s="266">
        <v>32</v>
      </c>
      <c r="M30" s="266">
        <v>0</v>
      </c>
      <c r="N30" s="88">
        <v>0</v>
      </c>
      <c r="O30" s="88"/>
      <c r="P30" s="89"/>
      <c r="Q30" s="89"/>
      <c r="R30" s="582" t="s">
        <v>536</v>
      </c>
      <c r="S30" s="65" t="s">
        <v>537</v>
      </c>
      <c r="T30" s="583" t="s">
        <v>29</v>
      </c>
      <c r="U30" s="88" t="s">
        <v>30</v>
      </c>
    </row>
    <row r="31" spans="1:21" s="523" customFormat="1" ht="81" customHeight="1">
      <c r="A31" s="169">
        <v>29</v>
      </c>
      <c r="B31" s="266">
        <v>3007097</v>
      </c>
      <c r="C31" s="91" t="s">
        <v>538</v>
      </c>
      <c r="D31" s="571">
        <v>32</v>
      </c>
      <c r="E31" s="571">
        <v>2</v>
      </c>
      <c r="F31" s="90" t="s">
        <v>32</v>
      </c>
      <c r="G31" s="89" t="s">
        <v>539</v>
      </c>
      <c r="H31" s="50" t="s">
        <v>540</v>
      </c>
      <c r="I31" s="50" t="s">
        <v>41</v>
      </c>
      <c r="J31" s="88" t="s">
        <v>422</v>
      </c>
      <c r="K31" s="365" t="s">
        <v>413</v>
      </c>
      <c r="L31" s="266">
        <v>32</v>
      </c>
      <c r="M31" s="266">
        <v>0</v>
      </c>
      <c r="N31" s="88">
        <v>0</v>
      </c>
      <c r="O31" s="88"/>
      <c r="P31" s="89"/>
      <c r="Q31" s="89"/>
      <c r="R31" s="582" t="s">
        <v>541</v>
      </c>
      <c r="S31" s="65" t="s">
        <v>542</v>
      </c>
      <c r="T31" s="583" t="s">
        <v>52</v>
      </c>
      <c r="U31" s="88" t="s">
        <v>30</v>
      </c>
    </row>
    <row r="32" spans="1:21" s="523" customFormat="1" ht="33.75">
      <c r="A32" s="169">
        <v>30</v>
      </c>
      <c r="B32" s="266">
        <v>3007098</v>
      </c>
      <c r="C32" s="91" t="s">
        <v>543</v>
      </c>
      <c r="D32" s="571">
        <v>32</v>
      </c>
      <c r="E32" s="571">
        <v>2</v>
      </c>
      <c r="F32" s="90" t="s">
        <v>32</v>
      </c>
      <c r="G32" s="89" t="s">
        <v>461</v>
      </c>
      <c r="H32" s="88" t="s">
        <v>544</v>
      </c>
      <c r="I32" s="88" t="s">
        <v>48</v>
      </c>
      <c r="J32" s="88" t="s">
        <v>422</v>
      </c>
      <c r="K32" s="365" t="s">
        <v>413</v>
      </c>
      <c r="L32" s="266">
        <v>32</v>
      </c>
      <c r="M32" s="266">
        <v>0</v>
      </c>
      <c r="N32" s="88">
        <v>0</v>
      </c>
      <c r="O32" s="88"/>
      <c r="P32" s="89"/>
      <c r="Q32" s="89"/>
      <c r="R32" s="582" t="s">
        <v>545</v>
      </c>
      <c r="S32" s="65" t="s">
        <v>546</v>
      </c>
      <c r="T32" s="583" t="s">
        <v>52</v>
      </c>
      <c r="U32" s="583" t="s">
        <v>30</v>
      </c>
    </row>
    <row r="33" spans="1:21" s="523" customFormat="1" ht="54" customHeight="1">
      <c r="A33" s="169">
        <v>31</v>
      </c>
      <c r="B33" s="266">
        <v>3007099</v>
      </c>
      <c r="C33" s="91" t="s">
        <v>547</v>
      </c>
      <c r="D33" s="571">
        <v>32</v>
      </c>
      <c r="E33" s="571">
        <v>2</v>
      </c>
      <c r="F33" s="88" t="s">
        <v>22</v>
      </c>
      <c r="G33" s="89" t="s">
        <v>548</v>
      </c>
      <c r="H33" s="88" t="s">
        <v>549</v>
      </c>
      <c r="I33" s="88" t="s">
        <v>41</v>
      </c>
      <c r="J33" s="88" t="s">
        <v>422</v>
      </c>
      <c r="K33" s="365" t="s">
        <v>413</v>
      </c>
      <c r="L33" s="266">
        <v>32</v>
      </c>
      <c r="M33" s="266">
        <v>0</v>
      </c>
      <c r="N33" s="88">
        <v>0</v>
      </c>
      <c r="O33" s="88"/>
      <c r="P33" s="89"/>
      <c r="Q33" s="89"/>
      <c r="R33" s="582" t="s">
        <v>550</v>
      </c>
      <c r="S33" s="65" t="s">
        <v>551</v>
      </c>
      <c r="T33" s="583" t="s">
        <v>52</v>
      </c>
      <c r="U33" s="592" t="s">
        <v>225</v>
      </c>
    </row>
    <row r="34" spans="1:21" s="523" customFormat="1" ht="39.75" customHeight="1">
      <c r="A34" s="169">
        <v>32</v>
      </c>
      <c r="B34" s="266">
        <v>3007100</v>
      </c>
      <c r="C34" s="91" t="s">
        <v>552</v>
      </c>
      <c r="D34" s="571">
        <v>32</v>
      </c>
      <c r="E34" s="571">
        <v>2</v>
      </c>
      <c r="F34" s="88" t="s">
        <v>22</v>
      </c>
      <c r="G34" s="89" t="s">
        <v>478</v>
      </c>
      <c r="H34" s="88" t="s">
        <v>553</v>
      </c>
      <c r="I34" s="88" t="s">
        <v>41</v>
      </c>
      <c r="J34" s="88" t="s">
        <v>422</v>
      </c>
      <c r="K34" s="365" t="s">
        <v>413</v>
      </c>
      <c r="L34" s="266">
        <v>32</v>
      </c>
      <c r="M34" s="266">
        <v>0</v>
      </c>
      <c r="N34" s="88">
        <v>0</v>
      </c>
      <c r="O34" s="88"/>
      <c r="P34" s="89"/>
      <c r="Q34" s="89"/>
      <c r="R34" s="582" t="s">
        <v>554</v>
      </c>
      <c r="S34" s="65" t="s">
        <v>555</v>
      </c>
      <c r="T34" s="583" t="s">
        <v>52</v>
      </c>
      <c r="U34" s="66" t="s">
        <v>225</v>
      </c>
    </row>
    <row r="35" spans="1:21" s="523" customFormat="1" ht="62.25" customHeight="1">
      <c r="A35" s="169">
        <v>33</v>
      </c>
      <c r="B35" s="266">
        <v>3007103</v>
      </c>
      <c r="C35" s="91" t="s">
        <v>556</v>
      </c>
      <c r="D35" s="571">
        <v>32</v>
      </c>
      <c r="E35" s="571">
        <v>2</v>
      </c>
      <c r="F35" s="88" t="s">
        <v>22</v>
      </c>
      <c r="G35" s="89" t="s">
        <v>557</v>
      </c>
      <c r="H35" s="88" t="s">
        <v>558</v>
      </c>
      <c r="I35" s="88" t="s">
        <v>165</v>
      </c>
      <c r="J35" s="88" t="s">
        <v>412</v>
      </c>
      <c r="K35" s="365" t="s">
        <v>413</v>
      </c>
      <c r="L35" s="50">
        <v>32</v>
      </c>
      <c r="M35" s="50">
        <v>0</v>
      </c>
      <c r="N35" s="50">
        <v>0</v>
      </c>
      <c r="O35" s="88"/>
      <c r="P35" s="89"/>
      <c r="Q35" s="89"/>
      <c r="R35" s="582" t="s">
        <v>559</v>
      </c>
      <c r="S35" s="65" t="s">
        <v>560</v>
      </c>
      <c r="T35" s="583" t="s">
        <v>52</v>
      </c>
      <c r="U35" s="583" t="s">
        <v>30</v>
      </c>
    </row>
    <row r="36" spans="1:21" s="523" customFormat="1" ht="58.9" customHeight="1">
      <c r="A36" s="169">
        <v>34</v>
      </c>
      <c r="B36" s="266">
        <v>3007106</v>
      </c>
      <c r="C36" s="91" t="s">
        <v>561</v>
      </c>
      <c r="D36" s="571">
        <v>32</v>
      </c>
      <c r="E36" s="571">
        <v>2</v>
      </c>
      <c r="F36" s="574" t="s">
        <v>32</v>
      </c>
      <c r="G36" s="105" t="s">
        <v>562</v>
      </c>
      <c r="H36" s="424" t="s">
        <v>563</v>
      </c>
      <c r="I36" s="424" t="s">
        <v>48</v>
      </c>
      <c r="J36" s="266" t="s">
        <v>564</v>
      </c>
      <c r="K36" s="365" t="s">
        <v>413</v>
      </c>
      <c r="L36" s="88">
        <v>32</v>
      </c>
      <c r="M36" s="88">
        <v>0</v>
      </c>
      <c r="N36" s="88">
        <v>0</v>
      </c>
      <c r="O36" s="198"/>
      <c r="P36" s="198"/>
      <c r="R36" s="91" t="s">
        <v>565</v>
      </c>
      <c r="S36" s="65" t="s">
        <v>566</v>
      </c>
      <c r="T36" s="583" t="s">
        <v>52</v>
      </c>
      <c r="U36" s="583" t="s">
        <v>30</v>
      </c>
    </row>
    <row r="37" spans="1:21" s="323" customFormat="1" ht="43.15" customHeight="1">
      <c r="A37" s="36">
        <v>35</v>
      </c>
      <c r="B37" s="575">
        <v>3007116</v>
      </c>
      <c r="C37" s="528" t="s">
        <v>567</v>
      </c>
      <c r="D37" s="576">
        <v>32</v>
      </c>
      <c r="E37" s="576">
        <v>2</v>
      </c>
      <c r="F37" s="49" t="s">
        <v>38</v>
      </c>
      <c r="G37" s="577" t="s">
        <v>568</v>
      </c>
      <c r="H37" s="49" t="s">
        <v>558</v>
      </c>
      <c r="I37" s="49" t="s">
        <v>165</v>
      </c>
      <c r="J37" s="49" t="s">
        <v>476</v>
      </c>
      <c r="K37" s="365" t="s">
        <v>413</v>
      </c>
      <c r="L37" s="575">
        <v>24</v>
      </c>
      <c r="M37" s="575">
        <v>8</v>
      </c>
      <c r="N37" s="49">
        <v>0</v>
      </c>
      <c r="O37" s="49">
        <v>0</v>
      </c>
      <c r="P37" s="577"/>
      <c r="Q37" s="577"/>
      <c r="R37" s="593" t="s">
        <v>569</v>
      </c>
      <c r="S37" s="65" t="s">
        <v>570</v>
      </c>
      <c r="T37" s="583" t="s">
        <v>52</v>
      </c>
      <c r="U37" s="50" t="s">
        <v>30</v>
      </c>
    </row>
    <row r="38" spans="1:21" s="323" customFormat="1" ht="38.25" customHeight="1">
      <c r="A38" s="36">
        <v>36</v>
      </c>
      <c r="B38" s="99">
        <v>3007117</v>
      </c>
      <c r="C38" s="396" t="s">
        <v>571</v>
      </c>
      <c r="D38" s="397">
        <v>32</v>
      </c>
      <c r="E38" s="397">
        <v>2</v>
      </c>
      <c r="F38" s="578" t="s">
        <v>32</v>
      </c>
      <c r="G38" s="577" t="s">
        <v>572</v>
      </c>
      <c r="H38" s="49" t="s">
        <v>558</v>
      </c>
      <c r="I38" s="49" t="s">
        <v>165</v>
      </c>
      <c r="J38" s="49" t="s">
        <v>476</v>
      </c>
      <c r="K38" s="365" t="s">
        <v>413</v>
      </c>
      <c r="L38" s="50">
        <v>28</v>
      </c>
      <c r="M38" s="50">
        <v>4</v>
      </c>
      <c r="N38" s="50">
        <v>0</v>
      </c>
      <c r="O38" s="365"/>
      <c r="P38" s="365"/>
      <c r="Q38" s="197"/>
      <c r="R38" s="105"/>
      <c r="S38" s="65" t="s">
        <v>573</v>
      </c>
      <c r="T38" s="583" t="s">
        <v>52</v>
      </c>
      <c r="U38" s="50" t="s">
        <v>30</v>
      </c>
    </row>
    <row r="39" spans="1:21" s="323" customFormat="1" ht="30" customHeight="1">
      <c r="A39" s="36">
        <v>37</v>
      </c>
      <c r="B39" s="103">
        <v>3007123</v>
      </c>
      <c r="C39" s="105" t="s">
        <v>574</v>
      </c>
      <c r="D39" s="397">
        <v>32</v>
      </c>
      <c r="E39" s="397">
        <v>2</v>
      </c>
      <c r="F39" s="50" t="s">
        <v>22</v>
      </c>
      <c r="G39" s="197" t="s">
        <v>436</v>
      </c>
      <c r="H39" s="50" t="s">
        <v>575</v>
      </c>
      <c r="I39" s="50" t="s">
        <v>48</v>
      </c>
      <c r="J39" s="50" t="s">
        <v>438</v>
      </c>
      <c r="K39" s="365" t="s">
        <v>413</v>
      </c>
      <c r="L39" s="103">
        <v>32</v>
      </c>
      <c r="M39" s="103">
        <v>0</v>
      </c>
      <c r="N39" s="50">
        <v>0</v>
      </c>
      <c r="O39" s="50"/>
      <c r="P39" s="197"/>
      <c r="Q39" s="197"/>
      <c r="R39" s="585" t="s">
        <v>576</v>
      </c>
      <c r="S39" s="65" t="s">
        <v>577</v>
      </c>
      <c r="T39" s="583" t="s">
        <v>29</v>
      </c>
      <c r="U39" s="50" t="s">
        <v>30</v>
      </c>
    </row>
    <row r="40" spans="1:21" s="303" customFormat="1" ht="52.5" customHeight="1">
      <c r="A40" s="36">
        <v>38</v>
      </c>
      <c r="B40" s="103">
        <v>3007124</v>
      </c>
      <c r="C40" s="105" t="s">
        <v>578</v>
      </c>
      <c r="D40" s="397">
        <v>32</v>
      </c>
      <c r="E40" s="397">
        <v>2</v>
      </c>
      <c r="F40" s="574" t="s">
        <v>32</v>
      </c>
      <c r="G40" s="105" t="s">
        <v>579</v>
      </c>
      <c r="H40" s="103" t="s">
        <v>580</v>
      </c>
      <c r="I40" s="50" t="s">
        <v>48</v>
      </c>
      <c r="J40" s="103" t="s">
        <v>581</v>
      </c>
      <c r="K40" s="365" t="s">
        <v>413</v>
      </c>
      <c r="L40" s="36">
        <v>32</v>
      </c>
      <c r="M40" s="36">
        <v>0</v>
      </c>
      <c r="N40" s="36">
        <v>0</v>
      </c>
      <c r="O40" s="50">
        <v>0</v>
      </c>
      <c r="P40" s="365"/>
      <c r="R40" s="512" t="s">
        <v>582</v>
      </c>
      <c r="S40" s="594" t="s">
        <v>583</v>
      </c>
      <c r="T40" s="121" t="s">
        <v>584</v>
      </c>
      <c r="U40" s="50" t="s">
        <v>30</v>
      </c>
    </row>
    <row r="41" spans="1:21" s="566" customFormat="1" ht="21" customHeight="1">
      <c r="A41" s="707" t="s">
        <v>109</v>
      </c>
      <c r="B41" s="707"/>
      <c r="C41" s="707"/>
      <c r="D41" s="707"/>
      <c r="E41" s="707"/>
      <c r="F41" s="707"/>
      <c r="G41" s="707"/>
      <c r="H41" s="707"/>
      <c r="I41" s="707"/>
      <c r="J41" s="707"/>
      <c r="K41" s="707"/>
      <c r="L41" s="707"/>
      <c r="M41" s="707"/>
      <c r="N41" s="707"/>
      <c r="O41" s="707"/>
      <c r="P41" s="707"/>
      <c r="Q41" s="707"/>
      <c r="R41" s="708"/>
      <c r="S41" s="595"/>
      <c r="T41" s="596"/>
      <c r="U41" s="596"/>
    </row>
    <row r="42" spans="1:21" s="323" customFormat="1" ht="59.65" customHeight="1">
      <c r="A42" s="36">
        <v>1</v>
      </c>
      <c r="B42" s="103">
        <v>3007005</v>
      </c>
      <c r="C42" s="105" t="s">
        <v>585</v>
      </c>
      <c r="D42" s="397">
        <v>32</v>
      </c>
      <c r="E42" s="397">
        <v>2</v>
      </c>
      <c r="F42" s="104" t="s">
        <v>32</v>
      </c>
      <c r="G42" s="89" t="s">
        <v>586</v>
      </c>
      <c r="H42" s="50" t="s">
        <v>587</v>
      </c>
      <c r="I42" s="50" t="s">
        <v>48</v>
      </c>
      <c r="J42" s="50" t="s">
        <v>502</v>
      </c>
      <c r="K42" s="365" t="s">
        <v>413</v>
      </c>
      <c r="L42" s="36">
        <v>20</v>
      </c>
      <c r="M42" s="36">
        <v>0</v>
      </c>
      <c r="N42" s="36">
        <v>12</v>
      </c>
      <c r="O42" s="50"/>
      <c r="P42" s="197"/>
      <c r="Q42" s="197"/>
      <c r="R42" s="597" t="s">
        <v>588</v>
      </c>
      <c r="S42" s="65" t="s">
        <v>589</v>
      </c>
      <c r="T42" s="583" t="s">
        <v>52</v>
      </c>
      <c r="U42" s="50" t="s">
        <v>225</v>
      </c>
    </row>
    <row r="43" spans="1:21" s="303" customFormat="1" ht="30" customHeight="1">
      <c r="A43" s="36">
        <v>2</v>
      </c>
      <c r="B43" s="103">
        <v>3007007</v>
      </c>
      <c r="C43" s="44" t="s">
        <v>590</v>
      </c>
      <c r="D43" s="36">
        <v>32</v>
      </c>
      <c r="E43" s="36">
        <v>2</v>
      </c>
      <c r="F43" s="579" t="s">
        <v>32</v>
      </c>
      <c r="G43" s="44" t="s">
        <v>591</v>
      </c>
      <c r="H43" s="580" t="s">
        <v>592</v>
      </c>
      <c r="I43" s="36" t="s">
        <v>48</v>
      </c>
      <c r="J43" s="36" t="s">
        <v>593</v>
      </c>
      <c r="K43" s="365" t="s">
        <v>413</v>
      </c>
      <c r="L43" s="36">
        <v>32</v>
      </c>
      <c r="M43" s="36">
        <v>0</v>
      </c>
      <c r="N43" s="36">
        <v>0</v>
      </c>
      <c r="O43" s="36"/>
      <c r="P43" s="365"/>
      <c r="Q43" s="365"/>
      <c r="R43" s="167" t="s">
        <v>594</v>
      </c>
      <c r="S43" s="65" t="s">
        <v>595</v>
      </c>
      <c r="T43" s="583" t="s">
        <v>161</v>
      </c>
      <c r="U43" s="50" t="s">
        <v>30</v>
      </c>
    </row>
    <row r="44" spans="1:21" s="303" customFormat="1" ht="55.5" customHeight="1">
      <c r="A44" s="36">
        <v>3</v>
      </c>
      <c r="B44" s="103">
        <v>3007008</v>
      </c>
      <c r="C44" s="44" t="s">
        <v>596</v>
      </c>
      <c r="D44" s="36">
        <v>32</v>
      </c>
      <c r="E44" s="36">
        <v>2</v>
      </c>
      <c r="F44" s="579" t="s">
        <v>32</v>
      </c>
      <c r="G44" s="39" t="s">
        <v>597</v>
      </c>
      <c r="H44" s="580" t="s">
        <v>598</v>
      </c>
      <c r="I44" s="36" t="s">
        <v>48</v>
      </c>
      <c r="J44" s="36" t="s">
        <v>412</v>
      </c>
      <c r="K44" s="365" t="s">
        <v>413</v>
      </c>
      <c r="L44" s="36">
        <v>32</v>
      </c>
      <c r="M44" s="36">
        <v>0</v>
      </c>
      <c r="N44" s="36">
        <v>0</v>
      </c>
      <c r="O44" s="36"/>
      <c r="P44" s="365"/>
      <c r="Q44" s="365"/>
      <c r="R44" s="585"/>
      <c r="S44" s="65" t="s">
        <v>599</v>
      </c>
      <c r="T44" s="583" t="s">
        <v>52</v>
      </c>
      <c r="U44" s="50" t="s">
        <v>225</v>
      </c>
    </row>
    <row r="45" spans="1:21" s="323" customFormat="1" ht="54.75" customHeight="1">
      <c r="A45" s="36">
        <v>4</v>
      </c>
      <c r="B45" s="103">
        <v>3007009</v>
      </c>
      <c r="C45" s="105" t="s">
        <v>600</v>
      </c>
      <c r="D45" s="397">
        <v>32</v>
      </c>
      <c r="E45" s="397">
        <v>2</v>
      </c>
      <c r="F45" s="104" t="s">
        <v>32</v>
      </c>
      <c r="G45" s="89" t="s">
        <v>601</v>
      </c>
      <c r="H45" s="50" t="s">
        <v>602</v>
      </c>
      <c r="I45" s="50" t="s">
        <v>41</v>
      </c>
      <c r="J45" s="50" t="s">
        <v>502</v>
      </c>
      <c r="K45" s="365" t="s">
        <v>413</v>
      </c>
      <c r="L45" s="103">
        <v>32</v>
      </c>
      <c r="M45" s="103">
        <v>0</v>
      </c>
      <c r="N45" s="50">
        <v>0</v>
      </c>
      <c r="O45" s="50"/>
      <c r="P45" s="197"/>
      <c r="Q45" s="197"/>
      <c r="R45" s="597" t="s">
        <v>588</v>
      </c>
      <c r="S45" s="65" t="s">
        <v>603</v>
      </c>
      <c r="T45" s="583" t="s">
        <v>52</v>
      </c>
      <c r="U45" s="598" t="s">
        <v>30</v>
      </c>
    </row>
    <row r="46" spans="1:21" s="323" customFormat="1" ht="53.25" customHeight="1">
      <c r="A46" s="36">
        <v>5</v>
      </c>
      <c r="B46" s="103">
        <v>3007012</v>
      </c>
      <c r="C46" s="105" t="s">
        <v>604</v>
      </c>
      <c r="D46" s="397">
        <v>40</v>
      </c>
      <c r="E46" s="397">
        <v>2.5</v>
      </c>
      <c r="F46" s="104" t="s">
        <v>32</v>
      </c>
      <c r="G46" s="89" t="s">
        <v>605</v>
      </c>
      <c r="H46" s="50" t="s">
        <v>606</v>
      </c>
      <c r="I46" s="50" t="s">
        <v>607</v>
      </c>
      <c r="J46" s="50" t="s">
        <v>502</v>
      </c>
      <c r="K46" s="365" t="s">
        <v>413</v>
      </c>
      <c r="L46" s="103">
        <v>24</v>
      </c>
      <c r="M46" s="103">
        <v>0</v>
      </c>
      <c r="N46" s="50">
        <v>0</v>
      </c>
      <c r="O46" s="50" t="s">
        <v>608</v>
      </c>
      <c r="P46" s="197"/>
      <c r="Q46" s="197"/>
      <c r="R46" s="597" t="s">
        <v>588</v>
      </c>
      <c r="S46" s="65" t="s">
        <v>609</v>
      </c>
      <c r="T46" s="583" t="s">
        <v>29</v>
      </c>
      <c r="U46" s="598" t="s">
        <v>30</v>
      </c>
    </row>
    <row r="47" spans="1:21" s="323" customFormat="1" ht="36.6" customHeight="1">
      <c r="A47" s="36">
        <v>6</v>
      </c>
      <c r="B47" s="103">
        <v>3007020</v>
      </c>
      <c r="C47" s="105" t="s">
        <v>610</v>
      </c>
      <c r="D47" s="397">
        <v>32</v>
      </c>
      <c r="E47" s="397">
        <v>2</v>
      </c>
      <c r="F47" s="104" t="s">
        <v>32</v>
      </c>
      <c r="G47" s="89" t="s">
        <v>611</v>
      </c>
      <c r="H47" s="50" t="s">
        <v>612</v>
      </c>
      <c r="I47" s="50" t="s">
        <v>48</v>
      </c>
      <c r="J47" s="50" t="s">
        <v>438</v>
      </c>
      <c r="K47" s="365" t="s">
        <v>413</v>
      </c>
      <c r="L47" s="103">
        <v>28</v>
      </c>
      <c r="M47" s="103">
        <v>4</v>
      </c>
      <c r="N47" s="50">
        <v>0</v>
      </c>
      <c r="O47" s="50"/>
      <c r="P47" s="197"/>
      <c r="Q47" s="197"/>
      <c r="R47" s="105"/>
      <c r="S47" s="65" t="s">
        <v>613</v>
      </c>
      <c r="T47" s="583" t="s">
        <v>52</v>
      </c>
      <c r="U47" s="598" t="s">
        <v>30</v>
      </c>
    </row>
    <row r="48" spans="1:21" s="323" customFormat="1" ht="49.5" customHeight="1">
      <c r="A48" s="36">
        <v>7</v>
      </c>
      <c r="B48" s="103">
        <v>3007055</v>
      </c>
      <c r="C48" s="105" t="s">
        <v>614</v>
      </c>
      <c r="D48" s="397">
        <v>40</v>
      </c>
      <c r="E48" s="397">
        <v>2.5</v>
      </c>
      <c r="F48" s="104" t="s">
        <v>32</v>
      </c>
      <c r="G48" s="89" t="s">
        <v>615</v>
      </c>
      <c r="H48" s="50" t="s">
        <v>616</v>
      </c>
      <c r="I48" s="50" t="s">
        <v>353</v>
      </c>
      <c r="J48" s="50" t="s">
        <v>502</v>
      </c>
      <c r="K48" s="365" t="s">
        <v>413</v>
      </c>
      <c r="L48" s="103">
        <v>32</v>
      </c>
      <c r="M48" s="103">
        <v>0</v>
      </c>
      <c r="N48" s="50">
        <v>0</v>
      </c>
      <c r="O48" s="50" t="s">
        <v>617</v>
      </c>
      <c r="P48" s="197"/>
      <c r="Q48" s="197"/>
      <c r="R48" s="597" t="s">
        <v>618</v>
      </c>
      <c r="S48" s="65" t="s">
        <v>619</v>
      </c>
      <c r="T48" s="583" t="s">
        <v>29</v>
      </c>
      <c r="U48" s="598" t="s">
        <v>30</v>
      </c>
    </row>
    <row r="49" spans="1:21" s="323" customFormat="1" ht="24" customHeight="1">
      <c r="A49" s="36">
        <v>8</v>
      </c>
      <c r="B49" s="103">
        <v>3007066</v>
      </c>
      <c r="C49" s="105" t="s">
        <v>620</v>
      </c>
      <c r="D49" s="397">
        <v>32</v>
      </c>
      <c r="E49" s="397">
        <v>2</v>
      </c>
      <c r="F49" s="104" t="s">
        <v>32</v>
      </c>
      <c r="G49" s="89" t="s">
        <v>621</v>
      </c>
      <c r="H49" s="50" t="s">
        <v>622</v>
      </c>
      <c r="I49" s="50" t="s">
        <v>48</v>
      </c>
      <c r="J49" s="50" t="s">
        <v>438</v>
      </c>
      <c r="K49" s="365" t="s">
        <v>413</v>
      </c>
      <c r="L49" s="103">
        <v>32</v>
      </c>
      <c r="M49" s="103">
        <v>0</v>
      </c>
      <c r="N49" s="50">
        <v>0</v>
      </c>
      <c r="O49" s="50"/>
      <c r="P49" s="197"/>
      <c r="Q49" s="197"/>
      <c r="R49" s="105"/>
      <c r="S49" s="65" t="s">
        <v>623</v>
      </c>
      <c r="T49" s="583" t="s">
        <v>52</v>
      </c>
      <c r="U49" s="598" t="s">
        <v>30</v>
      </c>
    </row>
    <row r="50" spans="1:21" s="303" customFormat="1" ht="23.25">
      <c r="A50" s="36">
        <v>9</v>
      </c>
      <c r="B50" s="36">
        <v>7007001</v>
      </c>
      <c r="C50" s="44" t="s">
        <v>624</v>
      </c>
      <c r="D50" s="36">
        <v>32</v>
      </c>
      <c r="E50" s="36">
        <v>2</v>
      </c>
      <c r="F50" s="579" t="s">
        <v>32</v>
      </c>
      <c r="G50" s="39" t="s">
        <v>591</v>
      </c>
      <c r="H50" s="580" t="s">
        <v>625</v>
      </c>
      <c r="I50" s="36" t="s">
        <v>41</v>
      </c>
      <c r="J50" s="36" t="s">
        <v>412</v>
      </c>
      <c r="K50" s="365" t="s">
        <v>413</v>
      </c>
      <c r="L50" s="36">
        <v>32</v>
      </c>
      <c r="M50" s="36">
        <v>0</v>
      </c>
      <c r="N50" s="36">
        <v>0</v>
      </c>
      <c r="O50" s="36"/>
      <c r="P50" s="365"/>
      <c r="Q50" s="365"/>
      <c r="R50" s="585"/>
      <c r="S50" s="65" t="s">
        <v>626</v>
      </c>
      <c r="T50" s="583" t="s">
        <v>627</v>
      </c>
      <c r="U50" s="50" t="s">
        <v>225</v>
      </c>
    </row>
    <row r="51" spans="1:21" s="303" customFormat="1" ht="24">
      <c r="A51" s="36">
        <v>10</v>
      </c>
      <c r="B51" s="103">
        <v>7007002</v>
      </c>
      <c r="C51" s="44" t="s">
        <v>628</v>
      </c>
      <c r="D51" s="36">
        <v>32</v>
      </c>
      <c r="E51" s="36">
        <v>2</v>
      </c>
      <c r="F51" s="579" t="s">
        <v>32</v>
      </c>
      <c r="G51" s="39" t="s">
        <v>591</v>
      </c>
      <c r="H51" s="580" t="s">
        <v>629</v>
      </c>
      <c r="I51" s="36" t="s">
        <v>48</v>
      </c>
      <c r="J51" s="36" t="s">
        <v>438</v>
      </c>
      <c r="K51" s="365" t="s">
        <v>413</v>
      </c>
      <c r="L51" s="36">
        <v>32</v>
      </c>
      <c r="M51" s="36">
        <v>0</v>
      </c>
      <c r="N51" s="36">
        <v>0</v>
      </c>
      <c r="O51" s="36"/>
      <c r="P51" s="365"/>
      <c r="Q51" s="365"/>
      <c r="R51" s="167"/>
      <c r="S51" s="65" t="s">
        <v>630</v>
      </c>
      <c r="T51" s="583" t="s">
        <v>161</v>
      </c>
      <c r="U51" s="50" t="s">
        <v>30</v>
      </c>
    </row>
    <row r="52" spans="1:21" s="303" customFormat="1" ht="36" customHeight="1">
      <c r="A52" s="36">
        <v>11</v>
      </c>
      <c r="B52" s="103">
        <v>7007005</v>
      </c>
      <c r="C52" s="44" t="s">
        <v>631</v>
      </c>
      <c r="D52" s="36">
        <v>16</v>
      </c>
      <c r="E52" s="36">
        <v>1</v>
      </c>
      <c r="F52" s="579" t="s">
        <v>32</v>
      </c>
      <c r="G52" s="39" t="s">
        <v>591</v>
      </c>
      <c r="H52" s="580" t="s">
        <v>632</v>
      </c>
      <c r="I52" s="36" t="s">
        <v>48</v>
      </c>
      <c r="J52" s="36" t="s">
        <v>412</v>
      </c>
      <c r="K52" s="365" t="s">
        <v>413</v>
      </c>
      <c r="L52" s="36">
        <v>0</v>
      </c>
      <c r="M52" s="36">
        <v>16</v>
      </c>
      <c r="N52" s="36">
        <v>0</v>
      </c>
      <c r="O52" s="36"/>
      <c r="P52" s="365"/>
      <c r="Q52" s="365"/>
      <c r="R52" s="599" t="s">
        <v>633</v>
      </c>
      <c r="S52" s="65" t="s">
        <v>634</v>
      </c>
      <c r="T52" s="583" t="s">
        <v>52</v>
      </c>
      <c r="U52" s="50" t="s">
        <v>30</v>
      </c>
    </row>
    <row r="53" spans="1:21" s="323" customFormat="1" ht="33.75" customHeight="1">
      <c r="A53" s="36">
        <v>12</v>
      </c>
      <c r="B53" s="103">
        <v>7007006</v>
      </c>
      <c r="C53" s="105" t="s">
        <v>635</v>
      </c>
      <c r="D53" s="397">
        <v>32</v>
      </c>
      <c r="E53" s="397">
        <v>2</v>
      </c>
      <c r="F53" s="104" t="s">
        <v>32</v>
      </c>
      <c r="G53" s="89" t="s">
        <v>636</v>
      </c>
      <c r="H53" s="50" t="s">
        <v>637</v>
      </c>
      <c r="I53" s="50" t="s">
        <v>41</v>
      </c>
      <c r="J53" s="50" t="s">
        <v>438</v>
      </c>
      <c r="K53" s="365" t="s">
        <v>413</v>
      </c>
      <c r="L53" s="103">
        <v>32</v>
      </c>
      <c r="M53" s="103">
        <v>0</v>
      </c>
      <c r="N53" s="50">
        <v>0</v>
      </c>
      <c r="O53" s="50"/>
      <c r="P53" s="197"/>
      <c r="Q53" s="197"/>
      <c r="R53" s="105"/>
      <c r="S53" s="65" t="s">
        <v>638</v>
      </c>
      <c r="T53" s="583" t="s">
        <v>52</v>
      </c>
      <c r="U53" s="598" t="s">
        <v>30</v>
      </c>
    </row>
    <row r="54" spans="1:21" s="323" customFormat="1" ht="55.9" customHeight="1">
      <c r="A54" s="36">
        <v>13</v>
      </c>
      <c r="B54" s="103">
        <v>7007009</v>
      </c>
      <c r="C54" s="105" t="s">
        <v>639</v>
      </c>
      <c r="D54" s="397">
        <v>32</v>
      </c>
      <c r="E54" s="397">
        <v>2</v>
      </c>
      <c r="F54" s="104" t="s">
        <v>32</v>
      </c>
      <c r="G54" s="197" t="s">
        <v>640</v>
      </c>
      <c r="H54" s="50" t="s">
        <v>641</v>
      </c>
      <c r="I54" s="50" t="s">
        <v>48</v>
      </c>
      <c r="J54" s="50" t="s">
        <v>422</v>
      </c>
      <c r="K54" s="365" t="s">
        <v>413</v>
      </c>
      <c r="L54" s="103">
        <v>32</v>
      </c>
      <c r="M54" s="103">
        <v>0</v>
      </c>
      <c r="N54" s="50">
        <v>0</v>
      </c>
      <c r="O54" s="50"/>
      <c r="P54" s="197"/>
      <c r="Q54" s="197"/>
      <c r="R54" s="585" t="s">
        <v>642</v>
      </c>
      <c r="S54" s="65" t="s">
        <v>643</v>
      </c>
      <c r="T54" s="583" t="s">
        <v>29</v>
      </c>
      <c r="U54" s="50" t="s">
        <v>30</v>
      </c>
    </row>
    <row r="55" spans="1:21" s="303" customFormat="1" ht="22.5">
      <c r="A55" s="36">
        <v>14</v>
      </c>
      <c r="B55" s="103">
        <v>7007010</v>
      </c>
      <c r="C55" s="44" t="s">
        <v>644</v>
      </c>
      <c r="D55" s="36">
        <v>32</v>
      </c>
      <c r="E55" s="36">
        <v>2</v>
      </c>
      <c r="F55" s="579" t="s">
        <v>32</v>
      </c>
      <c r="G55" s="44" t="s">
        <v>645</v>
      </c>
      <c r="H55" s="580" t="s">
        <v>646</v>
      </c>
      <c r="I55" s="36" t="s">
        <v>647</v>
      </c>
      <c r="J55" s="36" t="s">
        <v>412</v>
      </c>
      <c r="K55" s="365" t="s">
        <v>413</v>
      </c>
      <c r="L55" s="36">
        <v>24</v>
      </c>
      <c r="M55" s="36">
        <v>8</v>
      </c>
      <c r="N55" s="36">
        <v>0</v>
      </c>
      <c r="O55" s="36"/>
      <c r="P55" s="365"/>
      <c r="Q55" s="365"/>
      <c r="R55" s="44"/>
      <c r="S55" s="600" t="s">
        <v>648</v>
      </c>
      <c r="T55" s="601" t="s">
        <v>649</v>
      </c>
      <c r="U55" s="601" t="s">
        <v>30</v>
      </c>
    </row>
    <row r="56" spans="1:21" s="323" customFormat="1" ht="66" customHeight="1">
      <c r="A56" s="36">
        <v>15</v>
      </c>
      <c r="B56" s="103">
        <v>7007019</v>
      </c>
      <c r="C56" s="105" t="s">
        <v>650</v>
      </c>
      <c r="D56" s="397">
        <v>24</v>
      </c>
      <c r="E56" s="397">
        <v>1.5</v>
      </c>
      <c r="F56" s="50" t="s">
        <v>482</v>
      </c>
      <c r="G56" s="197" t="s">
        <v>651</v>
      </c>
      <c r="H56" s="50" t="s">
        <v>652</v>
      </c>
      <c r="I56" s="50" t="s">
        <v>41</v>
      </c>
      <c r="J56" s="50" t="s">
        <v>412</v>
      </c>
      <c r="K56" s="365" t="s">
        <v>413</v>
      </c>
      <c r="L56" s="103">
        <v>24</v>
      </c>
      <c r="M56" s="103">
        <v>0</v>
      </c>
      <c r="N56" s="50">
        <v>0</v>
      </c>
      <c r="O56" s="50"/>
      <c r="P56" s="197"/>
      <c r="Q56" s="197"/>
      <c r="R56" s="105" t="s">
        <v>653</v>
      </c>
      <c r="S56" s="65" t="s">
        <v>654</v>
      </c>
      <c r="T56" s="583" t="s">
        <v>52</v>
      </c>
      <c r="U56" s="598" t="s">
        <v>30</v>
      </c>
    </row>
    <row r="57" spans="1:21" s="323" customFormat="1" ht="50.25" customHeight="1">
      <c r="A57" s="36">
        <v>16</v>
      </c>
      <c r="B57" s="103">
        <v>7007020</v>
      </c>
      <c r="C57" s="105" t="s">
        <v>655</v>
      </c>
      <c r="D57" s="397">
        <v>32</v>
      </c>
      <c r="E57" s="397">
        <v>2</v>
      </c>
      <c r="F57" s="50" t="s">
        <v>656</v>
      </c>
      <c r="G57" s="197" t="s">
        <v>657</v>
      </c>
      <c r="H57" s="50" t="s">
        <v>658</v>
      </c>
      <c r="I57" s="50" t="s">
        <v>48</v>
      </c>
      <c r="J57" s="50" t="s">
        <v>502</v>
      </c>
      <c r="K57" s="365" t="s">
        <v>413</v>
      </c>
      <c r="L57" s="103">
        <v>32</v>
      </c>
      <c r="M57" s="103">
        <v>0</v>
      </c>
      <c r="N57" s="50">
        <v>0</v>
      </c>
      <c r="O57" s="50"/>
      <c r="P57" s="197"/>
      <c r="Q57" s="197"/>
      <c r="R57" s="597" t="s">
        <v>588</v>
      </c>
      <c r="S57" s="65" t="s">
        <v>659</v>
      </c>
      <c r="T57" s="583" t="s">
        <v>52</v>
      </c>
      <c r="U57" s="583" t="s">
        <v>30</v>
      </c>
    </row>
    <row r="58" spans="1:21" s="323" customFormat="1" ht="24" customHeight="1">
      <c r="A58" s="36">
        <v>17</v>
      </c>
      <c r="B58" s="103">
        <v>7007022</v>
      </c>
      <c r="C58" s="105" t="s">
        <v>660</v>
      </c>
      <c r="D58" s="397">
        <v>32</v>
      </c>
      <c r="E58" s="397">
        <v>2</v>
      </c>
      <c r="F58" s="50" t="s">
        <v>32</v>
      </c>
      <c r="G58" s="197" t="s">
        <v>621</v>
      </c>
      <c r="H58" s="50" t="s">
        <v>437</v>
      </c>
      <c r="I58" s="50" t="s">
        <v>48</v>
      </c>
      <c r="J58" s="50" t="s">
        <v>438</v>
      </c>
      <c r="K58" s="365" t="s">
        <v>413</v>
      </c>
      <c r="L58" s="103">
        <v>32</v>
      </c>
      <c r="M58" s="103">
        <v>0</v>
      </c>
      <c r="N58" s="50">
        <v>0</v>
      </c>
      <c r="O58" s="50"/>
      <c r="P58" s="197"/>
      <c r="Q58" s="197"/>
      <c r="R58" s="602"/>
      <c r="S58" s="65" t="s">
        <v>661</v>
      </c>
      <c r="T58" s="583" t="s">
        <v>52</v>
      </c>
      <c r="U58" s="583" t="s">
        <v>30</v>
      </c>
    </row>
    <row r="59" spans="1:21" s="323" customFormat="1" ht="24" customHeight="1">
      <c r="A59" s="36">
        <v>18</v>
      </c>
      <c r="B59" s="103">
        <v>7007023</v>
      </c>
      <c r="C59" s="105" t="s">
        <v>662</v>
      </c>
      <c r="D59" s="397">
        <v>32</v>
      </c>
      <c r="E59" s="397">
        <v>2</v>
      </c>
      <c r="F59" s="50" t="s">
        <v>38</v>
      </c>
      <c r="G59" s="197" t="s">
        <v>621</v>
      </c>
      <c r="H59" s="50" t="s">
        <v>663</v>
      </c>
      <c r="I59" s="50" t="s">
        <v>41</v>
      </c>
      <c r="J59" s="50" t="s">
        <v>438</v>
      </c>
      <c r="K59" s="365" t="s">
        <v>413</v>
      </c>
      <c r="L59" s="103">
        <v>16</v>
      </c>
      <c r="M59" s="103">
        <v>16</v>
      </c>
      <c r="N59" s="50">
        <v>0</v>
      </c>
      <c r="O59" s="50"/>
      <c r="P59" s="197"/>
      <c r="Q59" s="197"/>
      <c r="R59" s="105"/>
      <c r="S59" s="65" t="s">
        <v>664</v>
      </c>
      <c r="T59" s="583" t="s">
        <v>52</v>
      </c>
      <c r="U59" s="598" t="s">
        <v>30</v>
      </c>
    </row>
    <row r="60" spans="1:21" s="323" customFormat="1" ht="24" customHeight="1">
      <c r="A60" s="36">
        <v>19</v>
      </c>
      <c r="B60" s="103">
        <v>7007024</v>
      </c>
      <c r="C60" s="105" t="s">
        <v>665</v>
      </c>
      <c r="D60" s="397">
        <v>32</v>
      </c>
      <c r="E60" s="397">
        <v>2</v>
      </c>
      <c r="F60" s="50" t="s">
        <v>38</v>
      </c>
      <c r="G60" s="197" t="s">
        <v>621</v>
      </c>
      <c r="H60" s="50" t="s">
        <v>666</v>
      </c>
      <c r="I60" s="50" t="s">
        <v>48</v>
      </c>
      <c r="J60" s="50" t="s">
        <v>438</v>
      </c>
      <c r="K60" s="365" t="s">
        <v>413</v>
      </c>
      <c r="L60" s="103">
        <v>32</v>
      </c>
      <c r="M60" s="103">
        <v>0</v>
      </c>
      <c r="N60" s="50">
        <v>0</v>
      </c>
      <c r="O60" s="50"/>
      <c r="P60" s="197"/>
      <c r="Q60" s="197"/>
      <c r="R60" s="105"/>
      <c r="S60" s="65" t="s">
        <v>667</v>
      </c>
      <c r="T60" s="583" t="s">
        <v>52</v>
      </c>
      <c r="U60" s="598" t="s">
        <v>30</v>
      </c>
    </row>
    <row r="61" spans="1:21" s="323" customFormat="1" ht="24" customHeight="1">
      <c r="A61" s="36">
        <v>20</v>
      </c>
      <c r="B61" s="103">
        <v>7007025</v>
      </c>
      <c r="C61" s="105" t="s">
        <v>668</v>
      </c>
      <c r="D61" s="397">
        <v>32</v>
      </c>
      <c r="E61" s="397">
        <v>2</v>
      </c>
      <c r="F61" s="50" t="s">
        <v>38</v>
      </c>
      <c r="G61" s="197" t="s">
        <v>621</v>
      </c>
      <c r="H61" s="50" t="s">
        <v>612</v>
      </c>
      <c r="I61" s="50" t="s">
        <v>48</v>
      </c>
      <c r="J61" s="50" t="s">
        <v>438</v>
      </c>
      <c r="K61" s="365" t="s">
        <v>413</v>
      </c>
      <c r="L61" s="103">
        <v>28</v>
      </c>
      <c r="M61" s="103">
        <v>4</v>
      </c>
      <c r="N61" s="50">
        <v>0</v>
      </c>
      <c r="O61" s="50"/>
      <c r="P61" s="197"/>
      <c r="Q61" s="197"/>
      <c r="R61" s="105"/>
      <c r="S61" s="65" t="s">
        <v>669</v>
      </c>
      <c r="T61" s="583" t="s">
        <v>52</v>
      </c>
      <c r="U61" s="598" t="s">
        <v>30</v>
      </c>
    </row>
    <row r="62" spans="1:21" s="323" customFormat="1" ht="64.5" customHeight="1">
      <c r="A62" s="36">
        <v>21</v>
      </c>
      <c r="B62" s="103">
        <v>7007032</v>
      </c>
      <c r="C62" s="105" t="s">
        <v>670</v>
      </c>
      <c r="D62" s="397">
        <v>48</v>
      </c>
      <c r="E62" s="397">
        <v>3</v>
      </c>
      <c r="F62" s="104" t="s">
        <v>32</v>
      </c>
      <c r="G62" s="197" t="s">
        <v>621</v>
      </c>
      <c r="H62" s="50" t="s">
        <v>671</v>
      </c>
      <c r="I62" s="50" t="s">
        <v>48</v>
      </c>
      <c r="J62" s="50" t="s">
        <v>438</v>
      </c>
      <c r="K62" s="365" t="s">
        <v>413</v>
      </c>
      <c r="L62" s="103">
        <v>32</v>
      </c>
      <c r="M62" s="103">
        <v>0</v>
      </c>
      <c r="N62" s="50">
        <v>16</v>
      </c>
      <c r="O62" s="50"/>
      <c r="P62" s="197"/>
      <c r="Q62" s="88"/>
      <c r="R62" s="105" t="s">
        <v>672</v>
      </c>
      <c r="S62" s="65" t="s">
        <v>673</v>
      </c>
      <c r="T62" s="583" t="s">
        <v>52</v>
      </c>
      <c r="U62" s="598" t="s">
        <v>30</v>
      </c>
    </row>
    <row r="63" spans="1:21" s="323" customFormat="1" ht="66" customHeight="1">
      <c r="A63" s="36">
        <v>22</v>
      </c>
      <c r="B63" s="103">
        <v>7007033</v>
      </c>
      <c r="C63" s="105" t="s">
        <v>674</v>
      </c>
      <c r="D63" s="397">
        <v>32</v>
      </c>
      <c r="E63" s="397">
        <v>2</v>
      </c>
      <c r="F63" s="50" t="s">
        <v>38</v>
      </c>
      <c r="G63" s="197" t="s">
        <v>621</v>
      </c>
      <c r="H63" s="50" t="s">
        <v>675</v>
      </c>
      <c r="I63" s="50" t="s">
        <v>48</v>
      </c>
      <c r="J63" s="50" t="s">
        <v>438</v>
      </c>
      <c r="K63" s="365" t="s">
        <v>413</v>
      </c>
      <c r="L63" s="103">
        <v>32</v>
      </c>
      <c r="M63" s="103">
        <v>0</v>
      </c>
      <c r="N63" s="50">
        <v>0</v>
      </c>
      <c r="O63" s="50">
        <v>0</v>
      </c>
      <c r="P63" s="197"/>
      <c r="Q63" s="197"/>
      <c r="R63" s="105" t="s">
        <v>676</v>
      </c>
      <c r="S63" s="65" t="s">
        <v>677</v>
      </c>
      <c r="T63" s="583" t="s">
        <v>52</v>
      </c>
      <c r="U63" s="583" t="s">
        <v>30</v>
      </c>
    </row>
    <row r="64" spans="1:21" s="323" customFormat="1" ht="30.75" customHeight="1">
      <c r="A64" s="36">
        <v>23</v>
      </c>
      <c r="B64" s="103">
        <v>7007034</v>
      </c>
      <c r="C64" s="105" t="s">
        <v>678</v>
      </c>
      <c r="D64" s="397">
        <v>32</v>
      </c>
      <c r="E64" s="397">
        <v>2</v>
      </c>
      <c r="F64" s="50" t="s">
        <v>38</v>
      </c>
      <c r="G64" s="197" t="s">
        <v>621</v>
      </c>
      <c r="H64" s="50" t="s">
        <v>679</v>
      </c>
      <c r="I64" s="50" t="s">
        <v>48</v>
      </c>
      <c r="J64" s="50" t="s">
        <v>502</v>
      </c>
      <c r="K64" s="365" t="s">
        <v>413</v>
      </c>
      <c r="L64" s="103">
        <v>32</v>
      </c>
      <c r="M64" s="103">
        <v>0</v>
      </c>
      <c r="N64" s="50">
        <v>0</v>
      </c>
      <c r="O64" s="50">
        <v>0</v>
      </c>
      <c r="P64" s="197"/>
      <c r="Q64" s="197"/>
      <c r="R64" s="105" t="s">
        <v>680</v>
      </c>
      <c r="S64" s="65" t="s">
        <v>681</v>
      </c>
      <c r="T64" s="583" t="s">
        <v>52</v>
      </c>
      <c r="U64" s="583" t="s">
        <v>30</v>
      </c>
    </row>
    <row r="65" spans="1:21" s="323" customFormat="1" ht="49.5" customHeight="1">
      <c r="A65" s="36">
        <v>24</v>
      </c>
      <c r="B65" s="103">
        <v>7007035</v>
      </c>
      <c r="C65" s="105" t="s">
        <v>682</v>
      </c>
      <c r="D65" s="397">
        <v>40</v>
      </c>
      <c r="E65" s="397">
        <v>2.5</v>
      </c>
      <c r="F65" s="50" t="s">
        <v>38</v>
      </c>
      <c r="G65" s="197" t="s">
        <v>683</v>
      </c>
      <c r="H65" s="50" t="s">
        <v>684</v>
      </c>
      <c r="I65" s="50" t="s">
        <v>48</v>
      </c>
      <c r="J65" s="50" t="s">
        <v>502</v>
      </c>
      <c r="K65" s="365" t="s">
        <v>413</v>
      </c>
      <c r="L65" s="103">
        <v>30</v>
      </c>
      <c r="M65" s="103">
        <v>10</v>
      </c>
      <c r="N65" s="50">
        <v>0</v>
      </c>
      <c r="O65" s="50">
        <v>0</v>
      </c>
      <c r="P65" s="197"/>
      <c r="Q65" s="197"/>
      <c r="R65" s="105"/>
      <c r="S65" s="65" t="s">
        <v>685</v>
      </c>
      <c r="T65" s="66" t="s">
        <v>52</v>
      </c>
      <c r="U65" s="66" t="s">
        <v>30</v>
      </c>
    </row>
    <row r="66" spans="1:21" s="303" customFormat="1" ht="27" customHeight="1">
      <c r="A66" s="36">
        <v>25</v>
      </c>
      <c r="B66" s="36">
        <v>7007043</v>
      </c>
      <c r="C66" s="44" t="s">
        <v>686</v>
      </c>
      <c r="D66" s="36">
        <v>48</v>
      </c>
      <c r="E66" s="36">
        <v>3</v>
      </c>
      <c r="F66" s="579" t="s">
        <v>362</v>
      </c>
      <c r="G66" s="44" t="s">
        <v>591</v>
      </c>
      <c r="H66" s="580" t="s">
        <v>521</v>
      </c>
      <c r="I66" s="36" t="s">
        <v>48</v>
      </c>
      <c r="J66" s="36" t="s">
        <v>596</v>
      </c>
      <c r="K66" s="365" t="s">
        <v>413</v>
      </c>
      <c r="L66" s="36">
        <v>48</v>
      </c>
      <c r="M66" s="36">
        <v>0</v>
      </c>
      <c r="N66" s="36">
        <v>0</v>
      </c>
      <c r="O66" s="36"/>
      <c r="P66" s="365"/>
      <c r="Q66" s="365"/>
      <c r="R66" s="167" t="s">
        <v>687</v>
      </c>
      <c r="S66" s="65" t="s">
        <v>688</v>
      </c>
      <c r="T66" s="583" t="s">
        <v>52</v>
      </c>
      <c r="U66" s="50" t="s">
        <v>30</v>
      </c>
    </row>
    <row r="67" spans="1:21" s="323" customFormat="1" ht="22.5">
      <c r="A67" s="36">
        <v>26</v>
      </c>
      <c r="B67" s="603" t="s">
        <v>689</v>
      </c>
      <c r="C67" s="604" t="s">
        <v>690</v>
      </c>
      <c r="D67" s="605">
        <v>32</v>
      </c>
      <c r="E67" s="605">
        <v>2</v>
      </c>
      <c r="F67" s="606" t="s">
        <v>32</v>
      </c>
      <c r="G67" s="44" t="s">
        <v>691</v>
      </c>
      <c r="H67" s="607" t="s">
        <v>549</v>
      </c>
      <c r="I67" s="607" t="s">
        <v>41</v>
      </c>
      <c r="J67" s="607" t="s">
        <v>692</v>
      </c>
      <c r="K67" s="365" t="s">
        <v>413</v>
      </c>
      <c r="L67" s="36">
        <v>32</v>
      </c>
      <c r="M67" s="36">
        <v>0</v>
      </c>
      <c r="N67" s="36">
        <v>0</v>
      </c>
      <c r="O67" s="36"/>
      <c r="P67" s="81"/>
      <c r="Q67" s="81"/>
      <c r="R67" s="44"/>
      <c r="S67" s="65" t="s">
        <v>693</v>
      </c>
      <c r="T67" s="629" t="s">
        <v>52</v>
      </c>
      <c r="U67" s="50" t="s">
        <v>30</v>
      </c>
    </row>
    <row r="68" spans="1:21" s="3" customFormat="1" ht="22.5">
      <c r="A68" s="36">
        <v>27</v>
      </c>
      <c r="B68" s="99" t="s">
        <v>694</v>
      </c>
      <c r="C68" s="101" t="s">
        <v>695</v>
      </c>
      <c r="D68" s="35">
        <v>16</v>
      </c>
      <c r="E68" s="35">
        <v>1</v>
      </c>
      <c r="F68" s="394" t="s">
        <v>32</v>
      </c>
      <c r="G68" s="40" t="s">
        <v>696</v>
      </c>
      <c r="H68" s="35" t="s">
        <v>637</v>
      </c>
      <c r="I68" s="35" t="s">
        <v>41</v>
      </c>
      <c r="J68" s="35" t="s">
        <v>697</v>
      </c>
      <c r="K68" s="365" t="s">
        <v>413</v>
      </c>
      <c r="L68" s="35">
        <v>16</v>
      </c>
      <c r="M68" s="35">
        <v>0</v>
      </c>
      <c r="N68" s="35">
        <v>0</v>
      </c>
      <c r="O68" s="35"/>
      <c r="P68" s="456"/>
      <c r="Q68" s="482"/>
      <c r="R68" s="44" t="s">
        <v>698</v>
      </c>
      <c r="S68" s="56" t="s">
        <v>699</v>
      </c>
      <c r="T68" s="57" t="s">
        <v>52</v>
      </c>
      <c r="U68" s="50" t="s">
        <v>30</v>
      </c>
    </row>
    <row r="69" spans="1:21" s="323" customFormat="1" ht="32.25" customHeight="1">
      <c r="A69" s="36">
        <v>28</v>
      </c>
      <c r="B69" s="103" t="s">
        <v>700</v>
      </c>
      <c r="C69" s="46" t="s">
        <v>701</v>
      </c>
      <c r="D69" s="36">
        <v>32</v>
      </c>
      <c r="E69" s="36">
        <v>2</v>
      </c>
      <c r="F69" s="48" t="s">
        <v>32</v>
      </c>
      <c r="G69" s="44" t="s">
        <v>702</v>
      </c>
      <c r="H69" s="36" t="s">
        <v>563</v>
      </c>
      <c r="I69" s="36" t="s">
        <v>48</v>
      </c>
      <c r="J69" s="36" t="s">
        <v>692</v>
      </c>
      <c r="K69" s="365" t="s">
        <v>413</v>
      </c>
      <c r="L69" s="36">
        <v>32</v>
      </c>
      <c r="M69" s="36">
        <v>0</v>
      </c>
      <c r="N69" s="36">
        <v>0</v>
      </c>
      <c r="O69" s="36"/>
      <c r="P69" s="81"/>
      <c r="Q69" s="81"/>
      <c r="R69" s="44"/>
      <c r="S69" s="630" t="s">
        <v>703</v>
      </c>
      <c r="T69" s="629" t="s">
        <v>29</v>
      </c>
      <c r="U69" s="66" t="s">
        <v>30</v>
      </c>
    </row>
    <row r="70" spans="1:21" s="303" customFormat="1" ht="37.5" customHeight="1">
      <c r="A70" s="36">
        <v>29</v>
      </c>
      <c r="B70" s="103" t="s">
        <v>704</v>
      </c>
      <c r="C70" s="608" t="s">
        <v>705</v>
      </c>
      <c r="D70" s="36">
        <v>24</v>
      </c>
      <c r="E70" s="36">
        <v>1.5</v>
      </c>
      <c r="F70" s="36" t="s">
        <v>22</v>
      </c>
      <c r="G70" s="44" t="s">
        <v>691</v>
      </c>
      <c r="H70" s="36" t="s">
        <v>706</v>
      </c>
      <c r="I70" s="36" t="s">
        <v>48</v>
      </c>
      <c r="J70" s="36" t="s">
        <v>707</v>
      </c>
      <c r="K70" s="365" t="s">
        <v>413</v>
      </c>
      <c r="L70" s="36">
        <v>20</v>
      </c>
      <c r="M70" s="36">
        <v>4</v>
      </c>
      <c r="N70" s="36">
        <v>0</v>
      </c>
      <c r="O70" s="36"/>
      <c r="P70" s="365"/>
      <c r="Q70" s="81"/>
      <c r="R70" s="631" t="s">
        <v>708</v>
      </c>
      <c r="S70" s="65" t="s">
        <v>709</v>
      </c>
      <c r="T70" s="66" t="s">
        <v>29</v>
      </c>
      <c r="U70" s="66" t="s">
        <v>30</v>
      </c>
    </row>
    <row r="71" spans="1:21" s="323" customFormat="1" ht="22.5">
      <c r="A71" s="36">
        <v>30</v>
      </c>
      <c r="B71" s="103" t="s">
        <v>710</v>
      </c>
      <c r="C71" s="105" t="s">
        <v>711</v>
      </c>
      <c r="D71" s="36">
        <v>32</v>
      </c>
      <c r="E71" s="36">
        <v>2</v>
      </c>
      <c r="F71" s="48" t="s">
        <v>32</v>
      </c>
      <c r="G71" s="44" t="s">
        <v>712</v>
      </c>
      <c r="H71" s="36" t="s">
        <v>713</v>
      </c>
      <c r="I71" s="36" t="s">
        <v>41</v>
      </c>
      <c r="J71" s="36" t="s">
        <v>438</v>
      </c>
      <c r="K71" s="365" t="s">
        <v>413</v>
      </c>
      <c r="L71" s="36">
        <v>32</v>
      </c>
      <c r="M71" s="36">
        <v>0</v>
      </c>
      <c r="N71" s="36">
        <v>0</v>
      </c>
      <c r="O71" s="36"/>
      <c r="P71" s="365"/>
      <c r="Q71" s="81"/>
      <c r="R71" s="44" t="s">
        <v>714</v>
      </c>
      <c r="S71" s="65" t="s">
        <v>715</v>
      </c>
      <c r="T71" s="66" t="s">
        <v>716</v>
      </c>
      <c r="U71" s="66" t="s">
        <v>225</v>
      </c>
    </row>
    <row r="72" spans="1:21" s="323" customFormat="1" ht="22.5">
      <c r="A72" s="36">
        <v>31</v>
      </c>
      <c r="B72" s="103" t="s">
        <v>717</v>
      </c>
      <c r="C72" s="314" t="s">
        <v>718</v>
      </c>
      <c r="D72" s="36">
        <v>16</v>
      </c>
      <c r="E72" s="36">
        <v>1</v>
      </c>
      <c r="F72" s="48" t="s">
        <v>32</v>
      </c>
      <c r="G72" s="44" t="s">
        <v>691</v>
      </c>
      <c r="H72" s="36" t="s">
        <v>719</v>
      </c>
      <c r="I72" s="36" t="s">
        <v>48</v>
      </c>
      <c r="J72" s="36" t="s">
        <v>692</v>
      </c>
      <c r="K72" s="365" t="s">
        <v>413</v>
      </c>
      <c r="L72" s="36">
        <v>16</v>
      </c>
      <c r="M72" s="36">
        <v>0</v>
      </c>
      <c r="N72" s="36">
        <v>0</v>
      </c>
      <c r="O72" s="36"/>
      <c r="P72" s="365"/>
      <c r="Q72" s="81"/>
      <c r="R72" s="44"/>
      <c r="S72" s="65" t="s">
        <v>720</v>
      </c>
      <c r="T72" s="66" t="s">
        <v>52</v>
      </c>
      <c r="U72" s="66" t="s">
        <v>30</v>
      </c>
    </row>
    <row r="73" spans="1:21" s="303" customFormat="1" ht="68.25" customHeight="1">
      <c r="A73" s="36">
        <v>32</v>
      </c>
      <c r="B73" s="103" t="s">
        <v>721</v>
      </c>
      <c r="C73" s="314" t="s">
        <v>722</v>
      </c>
      <c r="D73" s="36">
        <v>32</v>
      </c>
      <c r="E73" s="36">
        <v>2</v>
      </c>
      <c r="F73" s="36" t="s">
        <v>22</v>
      </c>
      <c r="G73" s="44" t="s">
        <v>696</v>
      </c>
      <c r="H73" s="36" t="s">
        <v>421</v>
      </c>
      <c r="I73" s="36" t="s">
        <v>48</v>
      </c>
      <c r="J73" s="36" t="s">
        <v>692</v>
      </c>
      <c r="K73" s="365" t="s">
        <v>413</v>
      </c>
      <c r="L73" s="36">
        <v>0</v>
      </c>
      <c r="M73" s="36">
        <v>32</v>
      </c>
      <c r="N73" s="36">
        <v>0</v>
      </c>
      <c r="O73" s="36"/>
      <c r="P73" s="365"/>
      <c r="Q73" s="81"/>
      <c r="R73" s="167" t="s">
        <v>723</v>
      </c>
      <c r="S73" s="65" t="s">
        <v>724</v>
      </c>
      <c r="T73" s="50" t="s">
        <v>52</v>
      </c>
      <c r="U73" s="598" t="s">
        <v>30</v>
      </c>
    </row>
    <row r="74" spans="1:21" s="303" customFormat="1" ht="33.75">
      <c r="A74" s="36">
        <v>33</v>
      </c>
      <c r="B74" s="103" t="s">
        <v>725</v>
      </c>
      <c r="C74" s="105" t="s">
        <v>726</v>
      </c>
      <c r="D74" s="36">
        <v>32</v>
      </c>
      <c r="E74" s="36">
        <v>2</v>
      </c>
      <c r="F74" s="48" t="s">
        <v>362</v>
      </c>
      <c r="G74" s="44" t="s">
        <v>691</v>
      </c>
      <c r="H74" s="36" t="s">
        <v>727</v>
      </c>
      <c r="I74" s="36" t="s">
        <v>165</v>
      </c>
      <c r="J74" s="36" t="s">
        <v>728</v>
      </c>
      <c r="K74" s="365" t="s">
        <v>413</v>
      </c>
      <c r="L74" s="36">
        <v>32</v>
      </c>
      <c r="M74" s="36">
        <v>0</v>
      </c>
      <c r="N74" s="36">
        <v>0</v>
      </c>
      <c r="O74" s="36"/>
      <c r="P74" s="365"/>
      <c r="Q74" s="81"/>
      <c r="R74" s="167" t="s">
        <v>729</v>
      </c>
      <c r="S74" s="67" t="s">
        <v>730</v>
      </c>
      <c r="T74" s="50" t="s">
        <v>716</v>
      </c>
      <c r="U74" s="598" t="s">
        <v>30</v>
      </c>
    </row>
    <row r="75" spans="1:21" s="303" customFormat="1" ht="33.75">
      <c r="A75" s="36">
        <v>34</v>
      </c>
      <c r="B75" s="103" t="s">
        <v>731</v>
      </c>
      <c r="C75" s="105" t="s">
        <v>489</v>
      </c>
      <c r="D75" s="36">
        <v>32</v>
      </c>
      <c r="E75" s="36">
        <v>2</v>
      </c>
      <c r="F75" s="48" t="s">
        <v>32</v>
      </c>
      <c r="G75" s="44" t="s">
        <v>691</v>
      </c>
      <c r="H75" s="36" t="s">
        <v>732</v>
      </c>
      <c r="I75" s="36" t="s">
        <v>733</v>
      </c>
      <c r="J75" s="36" t="s">
        <v>692</v>
      </c>
      <c r="K75" s="365" t="s">
        <v>413</v>
      </c>
      <c r="L75" s="36">
        <v>32</v>
      </c>
      <c r="M75" s="36">
        <v>0</v>
      </c>
      <c r="N75" s="36">
        <v>0</v>
      </c>
      <c r="O75" s="36"/>
      <c r="P75" s="365"/>
      <c r="Q75" s="81"/>
      <c r="R75" s="167" t="s">
        <v>734</v>
      </c>
      <c r="S75" s="67" t="s">
        <v>735</v>
      </c>
      <c r="T75" s="50" t="s">
        <v>716</v>
      </c>
      <c r="U75" s="598" t="s">
        <v>30</v>
      </c>
    </row>
    <row r="76" spans="1:21" s="323" customFormat="1" ht="33" customHeight="1">
      <c r="A76" s="36">
        <v>35</v>
      </c>
      <c r="B76" s="575" t="s">
        <v>736</v>
      </c>
      <c r="C76" s="44" t="s">
        <v>737</v>
      </c>
      <c r="D76" s="36">
        <v>32</v>
      </c>
      <c r="E76" s="36">
        <v>2</v>
      </c>
      <c r="F76" s="48" t="s">
        <v>32</v>
      </c>
      <c r="G76" s="44" t="s">
        <v>691</v>
      </c>
      <c r="H76" s="36" t="s">
        <v>738</v>
      </c>
      <c r="I76" s="36" t="s">
        <v>25</v>
      </c>
      <c r="J76" s="36" t="s">
        <v>739</v>
      </c>
      <c r="K76" s="365" t="s">
        <v>413</v>
      </c>
      <c r="L76" s="36">
        <v>32</v>
      </c>
      <c r="M76" s="36">
        <v>0</v>
      </c>
      <c r="N76" s="36">
        <v>0</v>
      </c>
      <c r="O76" s="36"/>
      <c r="P76" s="81"/>
      <c r="Q76" s="81"/>
      <c r="R76" s="44"/>
      <c r="S76" s="632" t="s">
        <v>740</v>
      </c>
      <c r="T76" s="633" t="s">
        <v>52</v>
      </c>
      <c r="U76" s="598" t="s">
        <v>30</v>
      </c>
    </row>
    <row r="77" spans="1:21" s="323" customFormat="1" ht="40.5" customHeight="1">
      <c r="A77" s="36">
        <v>36</v>
      </c>
      <c r="B77" s="103" t="s">
        <v>741</v>
      </c>
      <c r="C77" s="105" t="s">
        <v>742</v>
      </c>
      <c r="D77" s="36">
        <v>32</v>
      </c>
      <c r="E77" s="36">
        <v>2</v>
      </c>
      <c r="F77" s="48" t="s">
        <v>32</v>
      </c>
      <c r="G77" s="44" t="s">
        <v>691</v>
      </c>
      <c r="H77" s="36" t="s">
        <v>743</v>
      </c>
      <c r="I77" s="36" t="s">
        <v>744</v>
      </c>
      <c r="J77" s="36" t="s">
        <v>745</v>
      </c>
      <c r="K77" s="365" t="s">
        <v>413</v>
      </c>
      <c r="L77" s="36">
        <v>24</v>
      </c>
      <c r="M77" s="36">
        <v>0</v>
      </c>
      <c r="N77" s="36">
        <v>8</v>
      </c>
      <c r="O77" s="36"/>
      <c r="P77" s="365"/>
      <c r="Q77" s="81"/>
      <c r="R77" s="105" t="s">
        <v>746</v>
      </c>
      <c r="S77" s="65" t="s">
        <v>747</v>
      </c>
      <c r="T77" s="66" t="s">
        <v>52</v>
      </c>
      <c r="U77" s="598" t="s">
        <v>30</v>
      </c>
    </row>
    <row r="78" spans="1:21" s="323" customFormat="1" ht="30.75" customHeight="1">
      <c r="A78" s="36">
        <v>37</v>
      </c>
      <c r="B78" s="103" t="s">
        <v>748</v>
      </c>
      <c r="C78" s="44" t="s">
        <v>749</v>
      </c>
      <c r="D78" s="36">
        <v>32</v>
      </c>
      <c r="E78" s="36">
        <v>2</v>
      </c>
      <c r="F78" s="48" t="s">
        <v>32</v>
      </c>
      <c r="G78" s="44" t="s">
        <v>691</v>
      </c>
      <c r="H78" s="36" t="s">
        <v>641</v>
      </c>
      <c r="I78" s="36" t="s">
        <v>48</v>
      </c>
      <c r="J78" s="36" t="s">
        <v>750</v>
      </c>
      <c r="K78" s="365" t="s">
        <v>413</v>
      </c>
      <c r="L78" s="36">
        <v>8</v>
      </c>
      <c r="M78" s="36">
        <v>0</v>
      </c>
      <c r="N78" s="36">
        <v>24</v>
      </c>
      <c r="O78" s="36"/>
      <c r="P78" s="81"/>
      <c r="Q78" s="81"/>
      <c r="R78" s="44" t="s">
        <v>751</v>
      </c>
      <c r="S78" s="65" t="s">
        <v>752</v>
      </c>
      <c r="T78" s="629" t="s">
        <v>52</v>
      </c>
      <c r="U78" s="592" t="s">
        <v>30</v>
      </c>
    </row>
    <row r="79" spans="1:21" s="567" customFormat="1" ht="36" customHeight="1">
      <c r="A79" s="36">
        <v>38</v>
      </c>
      <c r="B79" s="609" t="s">
        <v>753</v>
      </c>
      <c r="C79" s="3" t="s">
        <v>754</v>
      </c>
      <c r="D79" s="45">
        <v>36</v>
      </c>
      <c r="E79" s="45">
        <v>2</v>
      </c>
      <c r="F79" s="47" t="s">
        <v>362</v>
      </c>
      <c r="G79" s="44" t="s">
        <v>691</v>
      </c>
      <c r="H79" s="36" t="s">
        <v>755</v>
      </c>
      <c r="I79" s="36" t="s">
        <v>41</v>
      </c>
      <c r="J79" s="36" t="s">
        <v>750</v>
      </c>
      <c r="K79" s="365" t="s">
        <v>413</v>
      </c>
      <c r="L79" s="36">
        <v>36</v>
      </c>
      <c r="M79" s="36">
        <v>0</v>
      </c>
      <c r="N79" s="36">
        <v>0</v>
      </c>
      <c r="O79" s="36"/>
      <c r="P79" s="365"/>
      <c r="Q79" s="81"/>
      <c r="R79" s="44" t="s">
        <v>756</v>
      </c>
      <c r="S79" s="634" t="s">
        <v>757</v>
      </c>
      <c r="T79" s="592" t="s">
        <v>52</v>
      </c>
      <c r="U79" s="592" t="s">
        <v>225</v>
      </c>
    </row>
    <row r="80" spans="1:21" s="477" customFormat="1" ht="22.5">
      <c r="A80" s="36">
        <v>39</v>
      </c>
      <c r="B80" s="108" t="s">
        <v>758</v>
      </c>
      <c r="C80" s="610" t="s">
        <v>547</v>
      </c>
      <c r="D80" s="611">
        <v>32</v>
      </c>
      <c r="E80" s="45">
        <v>2</v>
      </c>
      <c r="F80" s="47" t="s">
        <v>32</v>
      </c>
      <c r="G80" s="46" t="s">
        <v>691</v>
      </c>
      <c r="H80" s="49" t="s">
        <v>549</v>
      </c>
      <c r="I80" s="45" t="s">
        <v>41</v>
      </c>
      <c r="J80" s="36" t="s">
        <v>502</v>
      </c>
      <c r="K80" s="365" t="s">
        <v>413</v>
      </c>
      <c r="L80" s="36">
        <v>32</v>
      </c>
      <c r="M80" s="36">
        <v>0</v>
      </c>
      <c r="N80" s="36">
        <v>0</v>
      </c>
      <c r="O80" s="36"/>
      <c r="P80" s="365"/>
      <c r="Q80" s="81"/>
      <c r="R80" s="167" t="s">
        <v>759</v>
      </c>
      <c r="S80" s="67" t="s">
        <v>433</v>
      </c>
      <c r="T80" s="50" t="s">
        <v>29</v>
      </c>
      <c r="U80" s="592" t="s">
        <v>30</v>
      </c>
    </row>
    <row r="81" spans="1:21" s="303" customFormat="1" ht="30" customHeight="1">
      <c r="A81" s="36">
        <v>40</v>
      </c>
      <c r="B81" s="99" t="s">
        <v>760</v>
      </c>
      <c r="C81" s="100" t="s">
        <v>761</v>
      </c>
      <c r="D81" s="99">
        <v>16</v>
      </c>
      <c r="E81" s="99">
        <v>1</v>
      </c>
      <c r="F81" s="48" t="s">
        <v>32</v>
      </c>
      <c r="G81" s="44" t="s">
        <v>691</v>
      </c>
      <c r="H81" s="36" t="s">
        <v>762</v>
      </c>
      <c r="I81" s="36" t="s">
        <v>41</v>
      </c>
      <c r="J81" s="36" t="s">
        <v>502</v>
      </c>
      <c r="K81" s="365" t="s">
        <v>413</v>
      </c>
      <c r="L81" s="36">
        <v>16</v>
      </c>
      <c r="M81" s="36">
        <v>0</v>
      </c>
      <c r="N81" s="36">
        <v>0</v>
      </c>
      <c r="O81" s="36"/>
      <c r="P81" s="365"/>
      <c r="Q81" s="81"/>
      <c r="R81" s="69" t="s">
        <v>763</v>
      </c>
      <c r="S81" s="67" t="s">
        <v>764</v>
      </c>
      <c r="T81" s="50" t="s">
        <v>52</v>
      </c>
      <c r="U81" s="592" t="s">
        <v>30</v>
      </c>
    </row>
    <row r="82" spans="1:21" s="710" customFormat="1" ht="22.15" customHeight="1">
      <c r="A82" s="709" t="s">
        <v>115</v>
      </c>
      <c r="B82" s="709"/>
      <c r="C82" s="709"/>
      <c r="D82" s="709"/>
      <c r="E82" s="709"/>
      <c r="F82" s="709"/>
      <c r="G82" s="709"/>
      <c r="H82" s="709"/>
      <c r="I82" s="709"/>
      <c r="J82" s="709"/>
      <c r="K82" s="709"/>
      <c r="L82" s="709"/>
      <c r="M82" s="709"/>
      <c r="N82" s="709"/>
      <c r="O82" s="709"/>
      <c r="P82" s="709"/>
      <c r="Q82" s="709"/>
      <c r="R82" s="709"/>
      <c r="S82" s="709"/>
      <c r="T82" s="709"/>
      <c r="U82" s="709"/>
    </row>
    <row r="83" spans="1:21" s="303" customFormat="1" ht="57.75" customHeight="1">
      <c r="A83" s="36">
        <v>1</v>
      </c>
      <c r="B83" s="36">
        <v>2007005</v>
      </c>
      <c r="C83" s="44" t="s">
        <v>765</v>
      </c>
      <c r="D83" s="36">
        <v>40</v>
      </c>
      <c r="E83" s="36">
        <v>2.5</v>
      </c>
      <c r="F83" s="579" t="s">
        <v>32</v>
      </c>
      <c r="G83" s="44" t="s">
        <v>766</v>
      </c>
      <c r="H83" s="36" t="s">
        <v>767</v>
      </c>
      <c r="I83" s="36" t="s">
        <v>41</v>
      </c>
      <c r="J83" s="36" t="s">
        <v>412</v>
      </c>
      <c r="K83" s="365" t="s">
        <v>413</v>
      </c>
      <c r="L83" s="36">
        <v>40</v>
      </c>
      <c r="M83" s="36">
        <v>0</v>
      </c>
      <c r="N83" s="36">
        <v>0</v>
      </c>
      <c r="O83" s="36"/>
      <c r="P83" s="365"/>
      <c r="Q83" s="365"/>
      <c r="R83" s="44" t="s">
        <v>768</v>
      </c>
      <c r="S83" s="65" t="s">
        <v>769</v>
      </c>
      <c r="T83" s="583" t="s">
        <v>29</v>
      </c>
      <c r="U83" s="592" t="s">
        <v>225</v>
      </c>
    </row>
    <row r="84" spans="1:21" s="303" customFormat="1" ht="39" customHeight="1">
      <c r="A84" s="36">
        <v>2</v>
      </c>
      <c r="B84" s="36">
        <v>2007007</v>
      </c>
      <c r="C84" s="44" t="s">
        <v>770</v>
      </c>
      <c r="D84" s="45">
        <v>32</v>
      </c>
      <c r="E84" s="45">
        <v>2</v>
      </c>
      <c r="F84" s="612" t="s">
        <v>32</v>
      </c>
      <c r="G84" s="46" t="s">
        <v>766</v>
      </c>
      <c r="H84" s="36" t="s">
        <v>771</v>
      </c>
      <c r="I84" s="36" t="s">
        <v>772</v>
      </c>
      <c r="J84" s="45" t="s">
        <v>773</v>
      </c>
      <c r="K84" s="365" t="s">
        <v>413</v>
      </c>
      <c r="L84" s="36">
        <v>32</v>
      </c>
      <c r="M84" s="36">
        <v>0</v>
      </c>
      <c r="N84" s="36">
        <v>0</v>
      </c>
      <c r="O84" s="36"/>
      <c r="P84" s="365"/>
      <c r="Q84" s="365"/>
      <c r="R84" s="528" t="s">
        <v>774</v>
      </c>
      <c r="S84" s="65" t="s">
        <v>775</v>
      </c>
      <c r="T84" s="583" t="s">
        <v>52</v>
      </c>
      <c r="U84" s="598" t="s">
        <v>30</v>
      </c>
    </row>
    <row r="85" spans="1:21" s="303" customFormat="1" ht="46.5" customHeight="1">
      <c r="A85" s="36">
        <v>3</v>
      </c>
      <c r="B85" s="36">
        <v>2007008</v>
      </c>
      <c r="C85" s="44" t="s">
        <v>776</v>
      </c>
      <c r="D85" s="45">
        <v>32</v>
      </c>
      <c r="E85" s="45">
        <v>2</v>
      </c>
      <c r="F85" s="612" t="s">
        <v>32</v>
      </c>
      <c r="G85" s="46" t="s">
        <v>766</v>
      </c>
      <c r="H85" s="36" t="s">
        <v>777</v>
      </c>
      <c r="I85" s="36" t="s">
        <v>41</v>
      </c>
      <c r="J85" s="45" t="s">
        <v>438</v>
      </c>
      <c r="K85" s="365" t="s">
        <v>413</v>
      </c>
      <c r="L85" s="36">
        <v>32</v>
      </c>
      <c r="M85" s="36">
        <v>0</v>
      </c>
      <c r="N85" s="36">
        <v>0</v>
      </c>
      <c r="O85" s="36"/>
      <c r="P85" s="365"/>
      <c r="Q85" s="365"/>
      <c r="R85" s="528" t="s">
        <v>778</v>
      </c>
      <c r="S85" s="65" t="s">
        <v>779</v>
      </c>
      <c r="T85" s="583" t="s">
        <v>52</v>
      </c>
      <c r="U85" s="132" t="s">
        <v>30</v>
      </c>
    </row>
    <row r="86" spans="1:21" s="710" customFormat="1" ht="21" customHeight="1">
      <c r="A86" s="709" t="s">
        <v>780</v>
      </c>
      <c r="B86" s="709"/>
      <c r="C86" s="709"/>
      <c r="D86" s="709"/>
      <c r="E86" s="709"/>
      <c r="F86" s="709"/>
      <c r="G86" s="709"/>
      <c r="H86" s="709"/>
      <c r="I86" s="709"/>
      <c r="J86" s="709"/>
      <c r="K86" s="709"/>
      <c r="L86" s="709"/>
      <c r="M86" s="709"/>
      <c r="N86" s="709"/>
      <c r="O86" s="709"/>
      <c r="P86" s="709"/>
      <c r="Q86" s="709"/>
      <c r="R86" s="709"/>
      <c r="S86" s="709"/>
      <c r="T86" s="709"/>
      <c r="U86" s="709"/>
    </row>
    <row r="87" spans="1:21" s="568" customFormat="1" ht="31.9" customHeight="1">
      <c r="A87" s="80">
        <v>1</v>
      </c>
      <c r="B87" s="80">
        <v>8007002</v>
      </c>
      <c r="C87" s="192" t="s">
        <v>781</v>
      </c>
      <c r="D87" s="80">
        <v>32</v>
      </c>
      <c r="E87" s="80">
        <v>2</v>
      </c>
      <c r="F87" s="613" t="s">
        <v>32</v>
      </c>
      <c r="G87" s="614" t="s">
        <v>782</v>
      </c>
      <c r="H87" s="80" t="s">
        <v>507</v>
      </c>
      <c r="I87" s="80" t="s">
        <v>48</v>
      </c>
      <c r="J87" s="80" t="s">
        <v>783</v>
      </c>
      <c r="K87" s="198" t="s">
        <v>413</v>
      </c>
      <c r="L87" s="80">
        <v>18</v>
      </c>
      <c r="M87" s="80">
        <v>0</v>
      </c>
      <c r="N87" s="80">
        <v>0</v>
      </c>
      <c r="O87" s="80" t="s">
        <v>784</v>
      </c>
      <c r="P87" s="201"/>
      <c r="Q87" s="200"/>
      <c r="R87" s="284"/>
      <c r="S87" s="224" t="s">
        <v>785</v>
      </c>
      <c r="T87" s="635" t="s">
        <v>29</v>
      </c>
      <c r="U87" s="241" t="s">
        <v>30</v>
      </c>
    </row>
    <row r="88" spans="1:21" s="568" customFormat="1" ht="49.5" customHeight="1">
      <c r="A88" s="80">
        <v>2</v>
      </c>
      <c r="B88" s="80">
        <v>8007003</v>
      </c>
      <c r="C88" s="192" t="s">
        <v>786</v>
      </c>
      <c r="D88" s="80">
        <v>32</v>
      </c>
      <c r="E88" s="80">
        <v>2</v>
      </c>
      <c r="F88" s="613" t="s">
        <v>32</v>
      </c>
      <c r="G88" s="614" t="s">
        <v>782</v>
      </c>
      <c r="H88" s="80" t="s">
        <v>787</v>
      </c>
      <c r="I88" s="80" t="s">
        <v>48</v>
      </c>
      <c r="J88" s="80" t="s">
        <v>783</v>
      </c>
      <c r="K88" s="198" t="s">
        <v>413</v>
      </c>
      <c r="L88" s="80">
        <v>32</v>
      </c>
      <c r="M88" s="80">
        <v>0</v>
      </c>
      <c r="N88" s="80">
        <v>0</v>
      </c>
      <c r="O88" s="80"/>
      <c r="P88" s="201"/>
      <c r="Q88" s="200"/>
      <c r="R88" s="284"/>
      <c r="S88" s="224" t="s">
        <v>788</v>
      </c>
      <c r="T88" s="225" t="s">
        <v>52</v>
      </c>
      <c r="U88" s="241" t="s">
        <v>30</v>
      </c>
    </row>
    <row r="89" spans="1:21" s="568" customFormat="1" ht="45.75" customHeight="1">
      <c r="A89" s="80">
        <v>3</v>
      </c>
      <c r="B89" s="80">
        <v>8007006</v>
      </c>
      <c r="C89" s="192" t="s">
        <v>789</v>
      </c>
      <c r="D89" s="80">
        <v>32</v>
      </c>
      <c r="E89" s="80">
        <v>2</v>
      </c>
      <c r="F89" s="613" t="s">
        <v>32</v>
      </c>
      <c r="G89" s="614" t="s">
        <v>782</v>
      </c>
      <c r="H89" s="80" t="s">
        <v>790</v>
      </c>
      <c r="I89" s="80" t="s">
        <v>41</v>
      </c>
      <c r="J89" s="80" t="s">
        <v>783</v>
      </c>
      <c r="K89" s="198" t="s">
        <v>413</v>
      </c>
      <c r="L89" s="80">
        <v>32</v>
      </c>
      <c r="M89" s="80">
        <v>0</v>
      </c>
      <c r="N89" s="80">
        <v>0</v>
      </c>
      <c r="O89" s="80"/>
      <c r="P89" s="201"/>
      <c r="Q89" s="201"/>
      <c r="R89" s="284"/>
      <c r="S89" s="239" t="s">
        <v>791</v>
      </c>
      <c r="T89" s="225" t="s">
        <v>29</v>
      </c>
      <c r="U89" s="241" t="s">
        <v>30</v>
      </c>
    </row>
    <row r="90" spans="1:21" s="564" customFormat="1" ht="60" customHeight="1">
      <c r="A90" s="170">
        <v>4</v>
      </c>
      <c r="B90" s="170">
        <v>8007013</v>
      </c>
      <c r="C90" s="615" t="s">
        <v>792</v>
      </c>
      <c r="D90" s="170">
        <v>48</v>
      </c>
      <c r="E90" s="170">
        <v>3</v>
      </c>
      <c r="F90" s="172" t="s">
        <v>32</v>
      </c>
      <c r="G90" s="616" t="s">
        <v>793</v>
      </c>
      <c r="H90" s="170" t="s">
        <v>794</v>
      </c>
      <c r="I90" s="170" t="s">
        <v>41</v>
      </c>
      <c r="J90" s="170" t="s">
        <v>783</v>
      </c>
      <c r="K90" s="198" t="s">
        <v>413</v>
      </c>
      <c r="L90" s="170">
        <v>48</v>
      </c>
      <c r="M90" s="170">
        <v>0</v>
      </c>
      <c r="N90" s="170">
        <v>0</v>
      </c>
      <c r="O90" s="170"/>
      <c r="P90" s="626"/>
      <c r="Q90" s="88"/>
      <c r="R90" s="636" t="s">
        <v>795</v>
      </c>
      <c r="S90" s="637" t="s">
        <v>792</v>
      </c>
      <c r="T90" s="225" t="s">
        <v>52</v>
      </c>
      <c r="U90" s="241" t="s">
        <v>30</v>
      </c>
    </row>
    <row r="91" spans="1:21" s="569" customFormat="1" ht="78.75" customHeight="1">
      <c r="A91" s="617">
        <v>5</v>
      </c>
      <c r="B91" s="99">
        <v>8007008</v>
      </c>
      <c r="C91" s="69" t="s">
        <v>796</v>
      </c>
      <c r="D91" s="99">
        <v>32</v>
      </c>
      <c r="E91" s="99">
        <v>2</v>
      </c>
      <c r="F91" s="99" t="s">
        <v>797</v>
      </c>
      <c r="G91" s="614" t="s">
        <v>782</v>
      </c>
      <c r="H91" s="99" t="s">
        <v>798</v>
      </c>
      <c r="I91" s="372" t="s">
        <v>799</v>
      </c>
      <c r="J91" s="99" t="s">
        <v>800</v>
      </c>
      <c r="K91" s="456" t="s">
        <v>413</v>
      </c>
      <c r="L91" s="99">
        <v>32</v>
      </c>
      <c r="M91" s="99">
        <v>0</v>
      </c>
      <c r="N91" s="99">
        <v>0</v>
      </c>
      <c r="O91" s="99"/>
      <c r="P91" s="99"/>
      <c r="Q91" s="638"/>
      <c r="R91" s="639" t="s">
        <v>801</v>
      </c>
      <c r="S91" s="56" t="s">
        <v>802</v>
      </c>
      <c r="T91" s="640" t="s">
        <v>627</v>
      </c>
      <c r="U91" s="640" t="s">
        <v>803</v>
      </c>
    </row>
    <row r="92" spans="1:21" s="569" customFormat="1" ht="57.75" customHeight="1">
      <c r="A92" s="618">
        <v>6</v>
      </c>
      <c r="B92" s="619">
        <v>8007011</v>
      </c>
      <c r="C92" s="620" t="s">
        <v>804</v>
      </c>
      <c r="D92" s="619">
        <v>32</v>
      </c>
      <c r="E92" s="619">
        <v>2</v>
      </c>
      <c r="F92" s="621" t="s">
        <v>805</v>
      </c>
      <c r="G92" s="622" t="s">
        <v>782</v>
      </c>
      <c r="H92" s="619" t="s">
        <v>806</v>
      </c>
      <c r="I92" s="619" t="s">
        <v>807</v>
      </c>
      <c r="J92" s="627" t="s">
        <v>438</v>
      </c>
      <c r="K92" s="628" t="s">
        <v>413</v>
      </c>
      <c r="L92" s="619">
        <v>28</v>
      </c>
      <c r="M92" s="619">
        <v>0</v>
      </c>
      <c r="N92" s="619">
        <v>4</v>
      </c>
      <c r="O92" s="619"/>
      <c r="P92" s="619"/>
      <c r="Q92" s="641"/>
      <c r="R92" s="642" t="s">
        <v>808</v>
      </c>
      <c r="S92" s="643" t="s">
        <v>809</v>
      </c>
      <c r="T92" s="644" t="s">
        <v>52</v>
      </c>
      <c r="U92" s="644" t="s">
        <v>30</v>
      </c>
    </row>
    <row r="93" spans="1:21" s="566" customFormat="1" ht="13.5" customHeight="1">
      <c r="A93" s="697" t="s">
        <v>128</v>
      </c>
      <c r="B93" s="697"/>
      <c r="C93" s="697"/>
      <c r="D93" s="697"/>
      <c r="E93" s="697"/>
      <c r="F93" s="697"/>
      <c r="G93" s="697"/>
      <c r="H93" s="697"/>
      <c r="I93" s="697"/>
      <c r="J93" s="697"/>
      <c r="K93" s="697"/>
      <c r="L93" s="697"/>
      <c r="M93" s="697"/>
      <c r="N93" s="697"/>
      <c r="O93" s="697"/>
      <c r="P93" s="697"/>
      <c r="Q93" s="697"/>
      <c r="R93" s="697"/>
      <c r="S93" s="697"/>
      <c r="T93" s="697"/>
      <c r="U93" s="623"/>
    </row>
    <row r="94" spans="1:21" s="566" customFormat="1" ht="15">
      <c r="A94" s="623"/>
      <c r="B94" s="623"/>
      <c r="C94" s="624"/>
      <c r="D94" s="623"/>
      <c r="E94" s="623"/>
      <c r="F94" s="623"/>
      <c r="G94" s="625"/>
      <c r="H94" s="623"/>
      <c r="I94" s="623"/>
      <c r="J94" s="623"/>
      <c r="K94" s="623"/>
      <c r="L94" s="623"/>
      <c r="M94" s="623"/>
      <c r="N94" s="623"/>
      <c r="O94" s="623"/>
      <c r="R94" s="475"/>
      <c r="S94" s="645"/>
      <c r="T94" s="623"/>
      <c r="U94" s="623"/>
    </row>
  </sheetData>
  <autoFilter ref="A2:U93"/>
  <mergeCells count="5">
    <mergeCell ref="A1:R1"/>
    <mergeCell ref="A41:R41"/>
    <mergeCell ref="A82:XFD82"/>
    <mergeCell ref="A86:XFD86"/>
    <mergeCell ref="A93:T93"/>
  </mergeCells>
  <phoneticPr fontId="138" type="noConversion"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00B0F0"/>
  </sheetPr>
  <dimension ref="A1:T14"/>
  <sheetViews>
    <sheetView zoomScale="130" zoomScaleNormal="130" workbookViewId="0">
      <pane xSplit="3" ySplit="2" topLeftCell="D8" activePane="bottomRight" state="frozen"/>
      <selection pane="topRight"/>
      <selection pane="bottomLeft"/>
      <selection pane="bottomRight" activeCell="G10" sqref="G10"/>
    </sheetView>
  </sheetViews>
  <sheetFormatPr defaultColWidth="9" defaultRowHeight="13.5"/>
  <cols>
    <col min="1" max="1" width="3.25" style="30" customWidth="1"/>
    <col min="2" max="2" width="7.625" style="30" customWidth="1"/>
    <col min="3" max="3" width="13.5" style="32" customWidth="1"/>
    <col min="4" max="5" width="3.25" style="30" customWidth="1"/>
    <col min="6" max="6" width="5.875" style="30" customWidth="1"/>
    <col min="7" max="7" width="16.875" style="32" customWidth="1"/>
    <col min="8" max="8" width="5.75" style="30" customWidth="1"/>
    <col min="9" max="9" width="7.125" style="30" customWidth="1"/>
    <col min="10" max="10" width="9.25" style="30" customWidth="1"/>
    <col min="11" max="11" width="5.125" style="30" customWidth="1"/>
    <col min="12" max="12" width="3.5" style="30" customWidth="1"/>
    <col min="13" max="14" width="3.75" style="30" customWidth="1"/>
    <col min="15" max="16" width="5.25" style="30" customWidth="1"/>
    <col min="17" max="17" width="9.75" style="30" customWidth="1"/>
    <col min="18" max="18" width="22" style="33" customWidth="1"/>
    <col min="19" max="19" width="8.125" style="30" customWidth="1"/>
    <col min="20" max="20" width="8.625" style="30" customWidth="1"/>
    <col min="21" max="32" width="9" style="30" customWidth="1"/>
    <col min="33" max="16384" width="9" style="30"/>
  </cols>
  <sheetData>
    <row r="1" spans="1:20" ht="20.25">
      <c r="A1" s="698" t="s">
        <v>810</v>
      </c>
      <c r="B1" s="698"/>
      <c r="C1" s="698"/>
      <c r="D1" s="698"/>
      <c r="E1" s="698"/>
      <c r="F1" s="698"/>
      <c r="G1" s="698"/>
      <c r="H1" s="698"/>
      <c r="I1" s="698"/>
      <c r="J1" s="698"/>
      <c r="K1" s="698"/>
      <c r="L1" s="698"/>
      <c r="M1" s="698"/>
      <c r="N1" s="698"/>
      <c r="O1" s="698"/>
      <c r="P1" s="698"/>
      <c r="Q1" s="698"/>
    </row>
    <row r="2" spans="1:20" s="439" customFormat="1" ht="31.5">
      <c r="A2" s="442" t="s">
        <v>1</v>
      </c>
      <c r="B2" s="443" t="s">
        <v>2</v>
      </c>
      <c r="C2" s="442" t="s">
        <v>3</v>
      </c>
      <c r="D2" s="442" t="s">
        <v>4</v>
      </c>
      <c r="E2" s="442" t="s">
        <v>5</v>
      </c>
      <c r="F2" s="442" t="s">
        <v>6</v>
      </c>
      <c r="G2" s="480" t="s">
        <v>7</v>
      </c>
      <c r="H2" s="442" t="s">
        <v>130</v>
      </c>
      <c r="I2" s="442" t="s">
        <v>406</v>
      </c>
      <c r="J2" s="442" t="s">
        <v>131</v>
      </c>
      <c r="K2" s="34" t="s">
        <v>132</v>
      </c>
      <c r="L2" s="34" t="s">
        <v>12</v>
      </c>
      <c r="M2" s="34" t="s">
        <v>13</v>
      </c>
      <c r="N2" s="34" t="s">
        <v>14</v>
      </c>
      <c r="O2" s="34" t="s">
        <v>15</v>
      </c>
      <c r="P2" s="443" t="s">
        <v>16</v>
      </c>
      <c r="Q2" s="442" t="s">
        <v>17</v>
      </c>
      <c r="R2" s="432" t="s">
        <v>18</v>
      </c>
      <c r="S2" s="433" t="s">
        <v>19</v>
      </c>
      <c r="T2" s="433" t="s">
        <v>20</v>
      </c>
    </row>
    <row r="3" spans="1:20" s="28" customFormat="1" ht="24.75" customHeight="1">
      <c r="A3" s="35">
        <v>1</v>
      </c>
      <c r="B3" s="35">
        <v>3011001</v>
      </c>
      <c r="C3" s="40" t="s">
        <v>811</v>
      </c>
      <c r="D3" s="35">
        <v>32</v>
      </c>
      <c r="E3" s="35">
        <v>2</v>
      </c>
      <c r="F3" s="395" t="s">
        <v>32</v>
      </c>
      <c r="G3" s="41" t="s">
        <v>812</v>
      </c>
      <c r="H3" s="35" t="s">
        <v>813</v>
      </c>
      <c r="I3" s="35" t="s">
        <v>48</v>
      </c>
      <c r="J3" s="35" t="s">
        <v>812</v>
      </c>
      <c r="K3" s="51" t="s">
        <v>27</v>
      </c>
      <c r="L3" s="35">
        <v>32</v>
      </c>
      <c r="M3" s="35">
        <v>0</v>
      </c>
      <c r="N3" s="35">
        <v>0</v>
      </c>
      <c r="O3" s="51"/>
      <c r="P3" s="51"/>
      <c r="Q3" s="35"/>
      <c r="R3" s="56" t="s">
        <v>814</v>
      </c>
      <c r="S3" s="57" t="s">
        <v>52</v>
      </c>
      <c r="T3" s="561" t="s">
        <v>30</v>
      </c>
    </row>
    <row r="4" spans="1:20" s="28" customFormat="1" ht="47.25" customHeight="1">
      <c r="A4" s="35">
        <v>2</v>
      </c>
      <c r="B4" s="35">
        <v>3011002</v>
      </c>
      <c r="C4" s="40" t="s">
        <v>815</v>
      </c>
      <c r="D4" s="35">
        <v>32</v>
      </c>
      <c r="E4" s="35">
        <v>2</v>
      </c>
      <c r="F4" s="395" t="s">
        <v>32</v>
      </c>
      <c r="G4" s="41" t="s">
        <v>812</v>
      </c>
      <c r="H4" s="35" t="s">
        <v>816</v>
      </c>
      <c r="I4" s="35" t="s">
        <v>41</v>
      </c>
      <c r="J4" s="35" t="s">
        <v>812</v>
      </c>
      <c r="K4" s="51" t="s">
        <v>27</v>
      </c>
      <c r="L4" s="35">
        <v>32</v>
      </c>
      <c r="M4" s="35">
        <v>0</v>
      </c>
      <c r="N4" s="35">
        <v>0</v>
      </c>
      <c r="O4" s="51"/>
      <c r="P4" s="51"/>
      <c r="Q4" s="35"/>
      <c r="R4" s="56" t="s">
        <v>817</v>
      </c>
      <c r="S4" s="57" t="s">
        <v>716</v>
      </c>
      <c r="T4" s="561" t="s">
        <v>30</v>
      </c>
    </row>
    <row r="5" spans="1:20" s="28" customFormat="1" ht="56.25" customHeight="1">
      <c r="A5" s="35">
        <v>3</v>
      </c>
      <c r="B5" s="35">
        <v>3011003</v>
      </c>
      <c r="C5" s="40" t="s">
        <v>818</v>
      </c>
      <c r="D5" s="35">
        <v>32</v>
      </c>
      <c r="E5" s="35">
        <v>2</v>
      </c>
      <c r="F5" s="395" t="s">
        <v>32</v>
      </c>
      <c r="G5" s="41" t="s">
        <v>812</v>
      </c>
      <c r="H5" s="35" t="s">
        <v>819</v>
      </c>
      <c r="I5" s="35" t="s">
        <v>394</v>
      </c>
      <c r="J5" s="35" t="s">
        <v>812</v>
      </c>
      <c r="K5" s="51" t="s">
        <v>27</v>
      </c>
      <c r="L5" s="35">
        <v>0</v>
      </c>
      <c r="M5" s="35">
        <v>32</v>
      </c>
      <c r="N5" s="35">
        <v>0</v>
      </c>
      <c r="O5" s="51"/>
      <c r="P5" s="51"/>
      <c r="Q5" s="562" t="s">
        <v>820</v>
      </c>
      <c r="R5" s="56" t="s">
        <v>821</v>
      </c>
      <c r="S5" s="57" t="s">
        <v>52</v>
      </c>
      <c r="T5" s="561" t="s">
        <v>30</v>
      </c>
    </row>
    <row r="6" spans="1:20" s="28" customFormat="1" ht="92.25" customHeight="1">
      <c r="A6" s="35">
        <v>4</v>
      </c>
      <c r="B6" s="35">
        <v>3011004</v>
      </c>
      <c r="C6" s="40" t="s">
        <v>822</v>
      </c>
      <c r="D6" s="35">
        <v>16</v>
      </c>
      <c r="E6" s="35">
        <v>1</v>
      </c>
      <c r="F6" s="395" t="s">
        <v>32</v>
      </c>
      <c r="G6" s="41" t="s">
        <v>812</v>
      </c>
      <c r="H6" s="53" t="s">
        <v>823</v>
      </c>
      <c r="I6" s="35" t="s">
        <v>824</v>
      </c>
      <c r="J6" s="35" t="s">
        <v>812</v>
      </c>
      <c r="K6" s="51" t="s">
        <v>27</v>
      </c>
      <c r="L6" s="35">
        <v>16</v>
      </c>
      <c r="M6" s="35">
        <v>0</v>
      </c>
      <c r="N6" s="35">
        <v>0</v>
      </c>
      <c r="O6" s="51"/>
      <c r="P6" s="51"/>
      <c r="Q6" s="562" t="s">
        <v>825</v>
      </c>
      <c r="R6" s="56" t="s">
        <v>826</v>
      </c>
      <c r="S6" s="57" t="s">
        <v>52</v>
      </c>
      <c r="T6" s="561" t="s">
        <v>30</v>
      </c>
    </row>
    <row r="7" spans="1:20" s="28" customFormat="1" ht="72.75" customHeight="1">
      <c r="A7" s="35">
        <v>5</v>
      </c>
      <c r="B7" s="35">
        <v>3011005</v>
      </c>
      <c r="C7" s="40" t="s">
        <v>827</v>
      </c>
      <c r="D7" s="35">
        <v>48</v>
      </c>
      <c r="E7" s="35">
        <v>3</v>
      </c>
      <c r="F7" s="395" t="s">
        <v>32</v>
      </c>
      <c r="G7" s="41" t="s">
        <v>828</v>
      </c>
      <c r="H7" s="35" t="s">
        <v>829</v>
      </c>
      <c r="I7" s="35" t="s">
        <v>48</v>
      </c>
      <c r="J7" s="35" t="s">
        <v>828</v>
      </c>
      <c r="K7" s="51" t="s">
        <v>27</v>
      </c>
      <c r="L7" s="35">
        <v>48</v>
      </c>
      <c r="M7" s="35">
        <v>0</v>
      </c>
      <c r="N7" s="35">
        <v>0</v>
      </c>
      <c r="O7" s="51"/>
      <c r="P7" s="51"/>
      <c r="Q7" s="35" t="s">
        <v>830</v>
      </c>
      <c r="R7" s="56" t="s">
        <v>831</v>
      </c>
      <c r="S7" s="57" t="s">
        <v>161</v>
      </c>
      <c r="T7" s="561" t="s">
        <v>832</v>
      </c>
    </row>
    <row r="8" spans="1:20" s="28" customFormat="1" ht="33.75">
      <c r="A8" s="35">
        <v>6</v>
      </c>
      <c r="B8" s="35">
        <v>3011006</v>
      </c>
      <c r="C8" s="40" t="s">
        <v>833</v>
      </c>
      <c r="D8" s="35">
        <v>32</v>
      </c>
      <c r="E8" s="35">
        <v>2</v>
      </c>
      <c r="F8" s="395" t="s">
        <v>32</v>
      </c>
      <c r="G8" s="41" t="s">
        <v>828</v>
      </c>
      <c r="H8" s="35" t="s">
        <v>834</v>
      </c>
      <c r="I8" s="35" t="s">
        <v>48</v>
      </c>
      <c r="J8" s="35" t="s">
        <v>828</v>
      </c>
      <c r="K8" s="51" t="s">
        <v>27</v>
      </c>
      <c r="L8" s="35">
        <v>32</v>
      </c>
      <c r="M8" s="35">
        <v>0</v>
      </c>
      <c r="N8" s="35">
        <v>0</v>
      </c>
      <c r="O8" s="51"/>
      <c r="P8" s="51"/>
      <c r="Q8" s="51" t="s">
        <v>835</v>
      </c>
      <c r="R8" s="56" t="s">
        <v>836</v>
      </c>
      <c r="S8" s="57" t="s">
        <v>29</v>
      </c>
      <c r="T8" s="561" t="s">
        <v>832</v>
      </c>
    </row>
    <row r="9" spans="1:20" s="28" customFormat="1" ht="93" customHeight="1">
      <c r="A9" s="35">
        <v>7</v>
      </c>
      <c r="B9" s="35">
        <v>3011007</v>
      </c>
      <c r="C9" s="40" t="s">
        <v>837</v>
      </c>
      <c r="D9" s="35">
        <v>32</v>
      </c>
      <c r="E9" s="35">
        <v>2</v>
      </c>
      <c r="F9" s="395" t="s">
        <v>32</v>
      </c>
      <c r="G9" s="191" t="s">
        <v>838</v>
      </c>
      <c r="H9" s="35" t="s">
        <v>839</v>
      </c>
      <c r="I9" s="35" t="s">
        <v>41</v>
      </c>
      <c r="J9" s="35" t="s">
        <v>828</v>
      </c>
      <c r="K9" s="51" t="s">
        <v>27</v>
      </c>
      <c r="L9" s="35">
        <v>32</v>
      </c>
      <c r="M9" s="35">
        <v>0</v>
      </c>
      <c r="N9" s="35">
        <v>0</v>
      </c>
      <c r="O9" s="51"/>
      <c r="P9" s="51"/>
      <c r="Q9" s="35"/>
      <c r="R9" s="56" t="s">
        <v>840</v>
      </c>
      <c r="S9" s="57" t="s">
        <v>649</v>
      </c>
      <c r="T9" s="563" t="s">
        <v>832</v>
      </c>
    </row>
    <row r="10" spans="1:20" s="28" customFormat="1" ht="408" customHeight="1">
      <c r="A10" s="35">
        <v>8</v>
      </c>
      <c r="B10" s="35">
        <v>3011008</v>
      </c>
      <c r="C10" s="40" t="s">
        <v>841</v>
      </c>
      <c r="D10" s="35">
        <v>48</v>
      </c>
      <c r="E10" s="35">
        <v>3</v>
      </c>
      <c r="F10" s="395" t="s">
        <v>32</v>
      </c>
      <c r="G10" s="105" t="s">
        <v>842</v>
      </c>
      <c r="H10" s="263" t="s">
        <v>843</v>
      </c>
      <c r="I10" s="168" t="s">
        <v>844</v>
      </c>
      <c r="J10" s="35" t="s">
        <v>828</v>
      </c>
      <c r="K10" s="51" t="s">
        <v>27</v>
      </c>
      <c r="L10" s="35">
        <v>32</v>
      </c>
      <c r="M10" s="35">
        <v>16</v>
      </c>
      <c r="N10" s="35">
        <v>0</v>
      </c>
      <c r="O10" s="51"/>
      <c r="P10" s="51"/>
      <c r="Q10" s="35" t="s">
        <v>845</v>
      </c>
      <c r="R10" s="56" t="s">
        <v>846</v>
      </c>
      <c r="S10" s="57" t="s">
        <v>29</v>
      </c>
      <c r="T10" s="563" t="s">
        <v>832</v>
      </c>
    </row>
    <row r="11" spans="1:20" s="28" customFormat="1" ht="22.5">
      <c r="A11" s="35">
        <v>9</v>
      </c>
      <c r="B11" s="35">
        <v>3011009</v>
      </c>
      <c r="C11" s="40" t="s">
        <v>847</v>
      </c>
      <c r="D11" s="35">
        <v>32</v>
      </c>
      <c r="E11" s="35">
        <v>2</v>
      </c>
      <c r="F11" s="395" t="s">
        <v>32</v>
      </c>
      <c r="G11" s="41" t="s">
        <v>297</v>
      </c>
      <c r="H11" s="35" t="s">
        <v>848</v>
      </c>
      <c r="I11" s="35" t="s">
        <v>48</v>
      </c>
      <c r="J11" s="35" t="s">
        <v>812</v>
      </c>
      <c r="K11" s="51" t="s">
        <v>27</v>
      </c>
      <c r="L11" s="35">
        <v>30</v>
      </c>
      <c r="M11" s="35">
        <v>2</v>
      </c>
      <c r="N11" s="35">
        <v>0</v>
      </c>
      <c r="O11" s="51"/>
      <c r="P11" s="51"/>
      <c r="Q11" s="36"/>
      <c r="R11" s="56" t="s">
        <v>849</v>
      </c>
      <c r="S11" s="57" t="s">
        <v>161</v>
      </c>
      <c r="T11" s="561" t="s">
        <v>30</v>
      </c>
    </row>
    <row r="12" spans="1:20" s="29" customFormat="1" ht="87.75" customHeight="1">
      <c r="A12" s="35">
        <v>10</v>
      </c>
      <c r="B12" s="51">
        <v>3011010</v>
      </c>
      <c r="C12" s="52" t="s">
        <v>850</v>
      </c>
      <c r="D12" s="51">
        <v>32</v>
      </c>
      <c r="E12" s="51">
        <v>2</v>
      </c>
      <c r="F12" s="559" t="s">
        <v>32</v>
      </c>
      <c r="G12" s="191" t="s">
        <v>851</v>
      </c>
      <c r="H12" s="51" t="s">
        <v>852</v>
      </c>
      <c r="I12" s="51" t="s">
        <v>41</v>
      </c>
      <c r="J12" s="51" t="s">
        <v>828</v>
      </c>
      <c r="K12" s="51" t="s">
        <v>27</v>
      </c>
      <c r="L12" s="51">
        <v>32</v>
      </c>
      <c r="M12" s="51">
        <v>0</v>
      </c>
      <c r="N12" s="51">
        <v>0</v>
      </c>
      <c r="O12" s="51"/>
      <c r="P12" s="51"/>
      <c r="Q12" s="51" t="s">
        <v>853</v>
      </c>
      <c r="R12" s="56" t="s">
        <v>854</v>
      </c>
      <c r="S12" s="57" t="s">
        <v>649</v>
      </c>
      <c r="T12" s="561" t="s">
        <v>30</v>
      </c>
    </row>
    <row r="13" spans="1:20" s="3" customFormat="1" ht="33.75" customHeight="1">
      <c r="A13" s="53">
        <v>11</v>
      </c>
      <c r="B13" s="53">
        <v>3011012</v>
      </c>
      <c r="C13" s="401" t="s">
        <v>855</v>
      </c>
      <c r="D13" s="53">
        <v>32</v>
      </c>
      <c r="E13" s="53">
        <v>2</v>
      </c>
      <c r="F13" s="395" t="s">
        <v>32</v>
      </c>
      <c r="G13" s="560" t="s">
        <v>812</v>
      </c>
      <c r="H13" s="53" t="s">
        <v>813</v>
      </c>
      <c r="I13" s="53" t="s">
        <v>48</v>
      </c>
      <c r="J13" s="53" t="s">
        <v>812</v>
      </c>
      <c r="K13" s="456" t="s">
        <v>413</v>
      </c>
      <c r="L13" s="35">
        <v>32</v>
      </c>
      <c r="M13" s="35">
        <v>0</v>
      </c>
      <c r="N13" s="35">
        <v>0</v>
      </c>
      <c r="O13" s="51"/>
      <c r="P13" s="456"/>
      <c r="Q13" s="401"/>
      <c r="R13" s="56" t="s">
        <v>856</v>
      </c>
      <c r="S13" s="57" t="s">
        <v>649</v>
      </c>
      <c r="T13" s="561" t="s">
        <v>30</v>
      </c>
    </row>
    <row r="14" spans="1:20" ht="12.75">
      <c r="A14" s="697" t="s">
        <v>128</v>
      </c>
      <c r="B14" s="697"/>
      <c r="C14" s="697"/>
      <c r="D14" s="697"/>
      <c r="E14" s="697"/>
      <c r="F14" s="697"/>
      <c r="G14" s="697"/>
      <c r="H14" s="697"/>
      <c r="I14" s="697"/>
      <c r="J14" s="697"/>
      <c r="K14" s="697"/>
      <c r="L14" s="697"/>
      <c r="M14" s="697"/>
      <c r="N14" s="697"/>
      <c r="O14" s="697"/>
      <c r="P14" s="697"/>
      <c r="Q14" s="697"/>
      <c r="R14" s="697"/>
      <c r="S14" s="697"/>
      <c r="T14" s="697"/>
    </row>
  </sheetData>
  <mergeCells count="2">
    <mergeCell ref="A1:Q1"/>
    <mergeCell ref="A14:T14"/>
  </mergeCells>
  <phoneticPr fontId="138" type="noConversion"/>
  <printOptions horizontalCentered="1"/>
  <pageMargins left="0.43307086614173201" right="0.43307086614173201" top="0.39370078740157499" bottom="0.39370078740157499" header="0.196850393700787" footer="0.196850393700787"/>
  <pageSetup paperSize="9" orientation="landscape"/>
  <headerFooter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T64"/>
  <sheetViews>
    <sheetView zoomScale="98" zoomScaleNormal="98" workbookViewId="0">
      <selection activeCell="N26" sqref="N26"/>
    </sheetView>
  </sheetViews>
  <sheetFormatPr defaultColWidth="9" defaultRowHeight="13.5"/>
  <cols>
    <col min="1" max="1" width="3.25" style="30" customWidth="1"/>
    <col min="2" max="2" width="7.125" style="30" customWidth="1"/>
    <col min="3" max="3" width="17.5" style="526" customWidth="1"/>
    <col min="4" max="4" width="4.75" style="30" customWidth="1"/>
    <col min="5" max="5" width="4.125" style="30" customWidth="1"/>
    <col min="6" max="6" width="6.75" style="30" customWidth="1"/>
    <col min="7" max="7" width="20.25" style="31" customWidth="1"/>
    <col min="8" max="8" width="8.25" style="30" customWidth="1"/>
    <col min="9" max="9" width="8" style="30" customWidth="1"/>
    <col min="10" max="10" width="11.25" style="30" customWidth="1"/>
    <col min="11" max="11" width="5.25" style="30" customWidth="1"/>
    <col min="12" max="12" width="3.75" style="30" customWidth="1"/>
    <col min="13" max="14" width="3.25" style="30" customWidth="1"/>
    <col min="15" max="16" width="5.25" style="30" hidden="1" customWidth="1"/>
    <col min="17" max="17" width="11.75" style="30" customWidth="1"/>
    <col min="18" max="18" width="31.5" style="33" customWidth="1"/>
    <col min="19" max="19" width="8.5" style="30" customWidth="1"/>
    <col min="20" max="20" width="10.25" style="30" customWidth="1"/>
    <col min="21" max="31" width="9" style="30" customWidth="1"/>
    <col min="32" max="16384" width="9" style="30"/>
  </cols>
  <sheetData>
    <row r="1" spans="1:20" ht="20.25">
      <c r="A1" s="711" t="s">
        <v>857</v>
      </c>
      <c r="B1" s="711"/>
      <c r="C1" s="711"/>
      <c r="D1" s="711"/>
      <c r="E1" s="711"/>
      <c r="F1" s="711"/>
      <c r="G1" s="711"/>
      <c r="H1" s="711"/>
      <c r="I1" s="711"/>
      <c r="J1" s="711"/>
      <c r="K1" s="711"/>
      <c r="L1" s="711"/>
      <c r="M1" s="711"/>
      <c r="N1" s="711"/>
      <c r="O1" s="711"/>
      <c r="P1" s="711"/>
      <c r="Q1" s="711"/>
    </row>
    <row r="2" spans="1:20" s="27" customFormat="1" ht="31.5">
      <c r="A2" s="34" t="s">
        <v>1</v>
      </c>
      <c r="B2" s="34" t="s">
        <v>2</v>
      </c>
      <c r="C2" s="34" t="s">
        <v>3</v>
      </c>
      <c r="D2" s="34" t="s">
        <v>404</v>
      </c>
      <c r="E2" s="34" t="s">
        <v>405</v>
      </c>
      <c r="F2" s="34" t="s">
        <v>6</v>
      </c>
      <c r="G2" s="34" t="s">
        <v>7</v>
      </c>
      <c r="H2" s="34" t="s">
        <v>130</v>
      </c>
      <c r="I2" s="34" t="s">
        <v>9</v>
      </c>
      <c r="J2" s="34" t="s">
        <v>10</v>
      </c>
      <c r="K2" s="34" t="s">
        <v>132</v>
      </c>
      <c r="L2" s="34" t="s">
        <v>12</v>
      </c>
      <c r="M2" s="34" t="s">
        <v>13</v>
      </c>
      <c r="N2" s="34" t="s">
        <v>14</v>
      </c>
      <c r="O2" s="34" t="s">
        <v>15</v>
      </c>
      <c r="P2" s="34" t="s">
        <v>16</v>
      </c>
      <c r="Q2" s="34" t="s">
        <v>17</v>
      </c>
      <c r="R2" s="54" t="s">
        <v>295</v>
      </c>
      <c r="S2" s="55" t="s">
        <v>19</v>
      </c>
      <c r="T2" s="55" t="s">
        <v>20</v>
      </c>
    </row>
    <row r="3" spans="1:20" s="162" customFormat="1" ht="63" customHeight="1">
      <c r="A3" s="80">
        <v>1</v>
      </c>
      <c r="B3" s="51">
        <v>3001008</v>
      </c>
      <c r="C3" s="147" t="s">
        <v>858</v>
      </c>
      <c r="D3" s="51">
        <v>32</v>
      </c>
      <c r="E3" s="51">
        <v>2</v>
      </c>
      <c r="F3" s="195" t="s">
        <v>32</v>
      </c>
      <c r="G3" s="63" t="s">
        <v>859</v>
      </c>
      <c r="H3" s="51" t="s">
        <v>860</v>
      </c>
      <c r="I3" s="51" t="s">
        <v>41</v>
      </c>
      <c r="J3" s="51" t="s">
        <v>861</v>
      </c>
      <c r="K3" s="126" t="s">
        <v>413</v>
      </c>
      <c r="L3" s="51">
        <v>32</v>
      </c>
      <c r="M3" s="51">
        <v>0</v>
      </c>
      <c r="N3" s="51">
        <v>0</v>
      </c>
      <c r="O3" s="126"/>
      <c r="P3" s="126"/>
      <c r="Q3" s="51"/>
      <c r="R3" s="239" t="s">
        <v>862</v>
      </c>
      <c r="S3" s="241" t="s">
        <v>52</v>
      </c>
      <c r="T3" s="226" t="s">
        <v>30</v>
      </c>
    </row>
    <row r="4" spans="1:20" s="182" customFormat="1" ht="52.5" customHeight="1">
      <c r="A4" s="169">
        <v>2</v>
      </c>
      <c r="B4" s="36">
        <v>3001010</v>
      </c>
      <c r="C4" s="105" t="s">
        <v>863</v>
      </c>
      <c r="D4" s="36">
        <v>32</v>
      </c>
      <c r="E4" s="36">
        <v>2</v>
      </c>
      <c r="F4" s="48" t="s">
        <v>32</v>
      </c>
      <c r="G4" s="50" t="s">
        <v>864</v>
      </c>
      <c r="H4" s="36" t="s">
        <v>865</v>
      </c>
      <c r="I4" s="36" t="s">
        <v>48</v>
      </c>
      <c r="J4" s="36" t="s">
        <v>861</v>
      </c>
      <c r="K4" s="456" t="s">
        <v>413</v>
      </c>
      <c r="L4" s="36">
        <v>32</v>
      </c>
      <c r="M4" s="36">
        <v>0</v>
      </c>
      <c r="N4" s="536">
        <v>0</v>
      </c>
      <c r="O4" s="198"/>
      <c r="P4" s="198"/>
      <c r="Q4" s="169" t="s">
        <v>866</v>
      </c>
      <c r="R4" s="221" t="s">
        <v>867</v>
      </c>
      <c r="S4" s="241" t="s">
        <v>52</v>
      </c>
      <c r="T4" s="225" t="s">
        <v>30</v>
      </c>
    </row>
    <row r="5" spans="1:20" s="162" customFormat="1" ht="70.5" customHeight="1">
      <c r="A5" s="80">
        <v>3</v>
      </c>
      <c r="B5" s="51">
        <v>3001011</v>
      </c>
      <c r="C5" s="147" t="s">
        <v>868</v>
      </c>
      <c r="D5" s="51">
        <v>32</v>
      </c>
      <c r="E5" s="51">
        <v>2</v>
      </c>
      <c r="F5" s="195" t="s">
        <v>32</v>
      </c>
      <c r="G5" s="50" t="s">
        <v>869</v>
      </c>
      <c r="H5" s="36" t="s">
        <v>870</v>
      </c>
      <c r="I5" s="36" t="s">
        <v>871</v>
      </c>
      <c r="J5" s="51" t="s">
        <v>861</v>
      </c>
      <c r="K5" s="126" t="s">
        <v>413</v>
      </c>
      <c r="L5" s="51">
        <v>20</v>
      </c>
      <c r="M5" s="51">
        <v>12</v>
      </c>
      <c r="N5" s="51">
        <v>0</v>
      </c>
      <c r="O5" s="126"/>
      <c r="P5" s="126"/>
      <c r="Q5" s="541" t="s">
        <v>872</v>
      </c>
      <c r="R5" s="239" t="s">
        <v>873</v>
      </c>
      <c r="S5" s="226" t="s">
        <v>52</v>
      </c>
      <c r="T5" s="226" t="s">
        <v>30</v>
      </c>
    </row>
    <row r="6" spans="1:20" s="162" customFormat="1" ht="18" customHeight="1">
      <c r="A6" s="169">
        <v>4</v>
      </c>
      <c r="B6" s="51">
        <v>3001014</v>
      </c>
      <c r="C6" s="147" t="s">
        <v>874</v>
      </c>
      <c r="D6" s="51">
        <v>24</v>
      </c>
      <c r="E6" s="51">
        <v>1.5</v>
      </c>
      <c r="F6" s="195" t="s">
        <v>32</v>
      </c>
      <c r="G6" s="36" t="s">
        <v>875</v>
      </c>
      <c r="H6" s="36" t="s">
        <v>876</v>
      </c>
      <c r="I6" s="36" t="s">
        <v>41</v>
      </c>
      <c r="J6" s="51" t="s">
        <v>877</v>
      </c>
      <c r="K6" s="126" t="s">
        <v>413</v>
      </c>
      <c r="L6" s="51">
        <v>24</v>
      </c>
      <c r="M6" s="51">
        <v>0</v>
      </c>
      <c r="N6" s="51">
        <v>0</v>
      </c>
      <c r="O6" s="126"/>
      <c r="P6" s="126"/>
      <c r="Q6" s="51"/>
      <c r="R6" s="61" t="s">
        <v>878</v>
      </c>
      <c r="S6" s="62" t="s">
        <v>29</v>
      </c>
      <c r="T6" s="226" t="s">
        <v>30</v>
      </c>
    </row>
    <row r="7" spans="1:20" s="162" customFormat="1" ht="29.25" customHeight="1">
      <c r="A7" s="80">
        <v>5</v>
      </c>
      <c r="B7" s="51">
        <v>3001015</v>
      </c>
      <c r="C7" s="147" t="s">
        <v>879</v>
      </c>
      <c r="D7" s="51">
        <v>24</v>
      </c>
      <c r="E7" s="51">
        <v>1.5</v>
      </c>
      <c r="F7" s="195" t="s">
        <v>32</v>
      </c>
      <c r="G7" s="36" t="s">
        <v>875</v>
      </c>
      <c r="H7" s="51" t="s">
        <v>880</v>
      </c>
      <c r="I7" s="51" t="s">
        <v>881</v>
      </c>
      <c r="J7" s="51" t="s">
        <v>877</v>
      </c>
      <c r="K7" s="126" t="s">
        <v>413</v>
      </c>
      <c r="L7" s="51">
        <v>24</v>
      </c>
      <c r="M7" s="51">
        <v>0</v>
      </c>
      <c r="N7" s="51">
        <v>0</v>
      </c>
      <c r="O7" s="126"/>
      <c r="P7" s="126"/>
      <c r="Q7" s="52"/>
      <c r="R7" s="61" t="s">
        <v>882</v>
      </c>
      <c r="S7" s="62" t="s">
        <v>52</v>
      </c>
      <c r="T7" s="226" t="s">
        <v>30</v>
      </c>
    </row>
    <row r="8" spans="1:20" s="162" customFormat="1" ht="23.25" customHeight="1">
      <c r="A8" s="169">
        <v>6</v>
      </c>
      <c r="B8" s="51">
        <v>3001016</v>
      </c>
      <c r="C8" s="147" t="s">
        <v>883</v>
      </c>
      <c r="D8" s="51">
        <v>24</v>
      </c>
      <c r="E8" s="51">
        <v>1.5</v>
      </c>
      <c r="F8" s="195" t="s">
        <v>32</v>
      </c>
      <c r="G8" s="36" t="s">
        <v>875</v>
      </c>
      <c r="H8" s="51" t="s">
        <v>884</v>
      </c>
      <c r="I8" s="51" t="s">
        <v>41</v>
      </c>
      <c r="J8" s="51" t="s">
        <v>877</v>
      </c>
      <c r="K8" s="126" t="s">
        <v>413</v>
      </c>
      <c r="L8" s="51">
        <v>24</v>
      </c>
      <c r="M8" s="51">
        <v>0</v>
      </c>
      <c r="N8" s="51">
        <v>0</v>
      </c>
      <c r="O8" s="126"/>
      <c r="P8" s="126"/>
      <c r="Q8" s="51"/>
      <c r="R8" s="239" t="s">
        <v>885</v>
      </c>
      <c r="S8" s="226" t="s">
        <v>52</v>
      </c>
      <c r="T8" s="226" t="s">
        <v>30</v>
      </c>
    </row>
    <row r="9" spans="1:20" s="162" customFormat="1" ht="22.5">
      <c r="A9" s="80">
        <v>7</v>
      </c>
      <c r="B9" s="51">
        <v>3001017</v>
      </c>
      <c r="C9" s="147" t="s">
        <v>886</v>
      </c>
      <c r="D9" s="51">
        <v>16</v>
      </c>
      <c r="E9" s="51">
        <v>1</v>
      </c>
      <c r="F9" s="51" t="s">
        <v>38</v>
      </c>
      <c r="G9" s="36" t="s">
        <v>887</v>
      </c>
      <c r="H9" s="51" t="s">
        <v>888</v>
      </c>
      <c r="I9" s="51" t="s">
        <v>48</v>
      </c>
      <c r="J9" s="51" t="s">
        <v>877</v>
      </c>
      <c r="K9" s="126" t="s">
        <v>413</v>
      </c>
      <c r="L9" s="51">
        <v>16</v>
      </c>
      <c r="M9" s="51">
        <v>0</v>
      </c>
      <c r="N9" s="51">
        <v>0</v>
      </c>
      <c r="O9" s="126"/>
      <c r="P9" s="126"/>
      <c r="Q9" s="51" t="s">
        <v>147</v>
      </c>
      <c r="R9" s="239" t="s">
        <v>889</v>
      </c>
      <c r="S9" s="226" t="s">
        <v>161</v>
      </c>
      <c r="T9" s="226" t="s">
        <v>30</v>
      </c>
    </row>
    <row r="10" spans="1:20" s="162" customFormat="1" ht="34.5" customHeight="1">
      <c r="A10" s="169">
        <v>8</v>
      </c>
      <c r="B10" s="99">
        <v>3001018</v>
      </c>
      <c r="C10" s="153" t="s">
        <v>890</v>
      </c>
      <c r="D10" s="527">
        <v>16</v>
      </c>
      <c r="E10" s="527">
        <v>1</v>
      </c>
      <c r="F10" s="51" t="s">
        <v>38</v>
      </c>
      <c r="G10" s="45" t="s">
        <v>891</v>
      </c>
      <c r="H10" s="36" t="s">
        <v>892</v>
      </c>
      <c r="I10" s="36" t="s">
        <v>893</v>
      </c>
      <c r="J10" s="51" t="s">
        <v>877</v>
      </c>
      <c r="K10" s="126" t="s">
        <v>413</v>
      </c>
      <c r="L10" s="51">
        <v>16</v>
      </c>
      <c r="M10" s="51">
        <v>0</v>
      </c>
      <c r="N10" s="51">
        <v>0</v>
      </c>
      <c r="O10" s="126"/>
      <c r="P10" s="126"/>
      <c r="Q10" s="51" t="s">
        <v>894</v>
      </c>
      <c r="R10" s="298" t="s">
        <v>895</v>
      </c>
      <c r="S10" s="62" t="s">
        <v>52</v>
      </c>
      <c r="T10" s="62" t="s">
        <v>30</v>
      </c>
    </row>
    <row r="11" spans="1:20" s="162" customFormat="1" ht="25.5" customHeight="1">
      <c r="A11" s="80">
        <v>9</v>
      </c>
      <c r="B11" s="51">
        <v>3001021</v>
      </c>
      <c r="C11" s="147" t="s">
        <v>896</v>
      </c>
      <c r="D11" s="51">
        <v>32</v>
      </c>
      <c r="E11" s="51">
        <v>2</v>
      </c>
      <c r="F11" s="51" t="s">
        <v>38</v>
      </c>
      <c r="G11" s="36" t="s">
        <v>897</v>
      </c>
      <c r="H11" s="51" t="s">
        <v>898</v>
      </c>
      <c r="I11" s="51" t="s">
        <v>48</v>
      </c>
      <c r="J11" s="51" t="s">
        <v>899</v>
      </c>
      <c r="K11" s="126" t="s">
        <v>413</v>
      </c>
      <c r="L11" s="51">
        <v>20</v>
      </c>
      <c r="M11" s="51">
        <v>12</v>
      </c>
      <c r="N11" s="51">
        <v>0</v>
      </c>
      <c r="O11" s="126"/>
      <c r="P11" s="126"/>
      <c r="Q11" s="51"/>
      <c r="R11" s="239" t="s">
        <v>900</v>
      </c>
      <c r="S11" s="226" t="s">
        <v>52</v>
      </c>
      <c r="T11" s="226" t="s">
        <v>30</v>
      </c>
    </row>
    <row r="12" spans="1:20" s="162" customFormat="1" ht="40.9" customHeight="1">
      <c r="A12" s="169">
        <v>10</v>
      </c>
      <c r="B12" s="51">
        <v>3001022</v>
      </c>
      <c r="C12" s="147" t="s">
        <v>901</v>
      </c>
      <c r="D12" s="51">
        <v>32</v>
      </c>
      <c r="E12" s="51">
        <v>2</v>
      </c>
      <c r="F12" s="51" t="s">
        <v>38</v>
      </c>
      <c r="G12" s="36" t="s">
        <v>902</v>
      </c>
      <c r="H12" s="51" t="s">
        <v>903</v>
      </c>
      <c r="I12" s="51" t="s">
        <v>904</v>
      </c>
      <c r="J12" s="51" t="s">
        <v>899</v>
      </c>
      <c r="K12" s="126" t="s">
        <v>413</v>
      </c>
      <c r="L12" s="51">
        <v>32</v>
      </c>
      <c r="M12" s="51">
        <v>0</v>
      </c>
      <c r="N12" s="51">
        <v>0</v>
      </c>
      <c r="O12" s="126"/>
      <c r="P12" s="126"/>
      <c r="Q12" s="51"/>
      <c r="R12" s="239" t="s">
        <v>905</v>
      </c>
      <c r="S12" s="226" t="s">
        <v>52</v>
      </c>
      <c r="T12" s="226" t="s">
        <v>30</v>
      </c>
    </row>
    <row r="13" spans="1:20" s="182" customFormat="1" ht="78" customHeight="1">
      <c r="A13" s="80">
        <v>11</v>
      </c>
      <c r="B13" s="36">
        <v>3001023</v>
      </c>
      <c r="C13" s="105" t="s">
        <v>906</v>
      </c>
      <c r="D13" s="36">
        <v>32</v>
      </c>
      <c r="E13" s="36">
        <v>2</v>
      </c>
      <c r="F13" s="48" t="s">
        <v>32</v>
      </c>
      <c r="G13" s="36" t="s">
        <v>907</v>
      </c>
      <c r="H13" s="36" t="s">
        <v>908</v>
      </c>
      <c r="I13" s="36" t="s">
        <v>909</v>
      </c>
      <c r="J13" s="36" t="s">
        <v>899</v>
      </c>
      <c r="K13" s="365" t="s">
        <v>413</v>
      </c>
      <c r="L13" s="36">
        <v>32</v>
      </c>
      <c r="M13" s="36">
        <v>0</v>
      </c>
      <c r="N13" s="36">
        <v>0</v>
      </c>
      <c r="O13" s="365"/>
      <c r="P13" s="365"/>
      <c r="Q13" s="36" t="s">
        <v>910</v>
      </c>
      <c r="R13" s="221" t="s">
        <v>911</v>
      </c>
      <c r="S13" s="241" t="s">
        <v>52</v>
      </c>
      <c r="T13" s="241" t="s">
        <v>30</v>
      </c>
    </row>
    <row r="14" spans="1:20" s="162" customFormat="1" ht="45" customHeight="1">
      <c r="A14" s="169">
        <v>12</v>
      </c>
      <c r="B14" s="51">
        <v>3001024</v>
      </c>
      <c r="C14" s="147" t="s">
        <v>912</v>
      </c>
      <c r="D14" s="51">
        <v>48</v>
      </c>
      <c r="E14" s="51">
        <v>3</v>
      </c>
      <c r="F14" s="195" t="s">
        <v>32</v>
      </c>
      <c r="G14" s="36" t="s">
        <v>913</v>
      </c>
      <c r="H14" s="51" t="s">
        <v>914</v>
      </c>
      <c r="I14" s="51" t="s">
        <v>915</v>
      </c>
      <c r="J14" s="51" t="s">
        <v>916</v>
      </c>
      <c r="K14" s="126" t="s">
        <v>413</v>
      </c>
      <c r="L14" s="51">
        <v>48</v>
      </c>
      <c r="M14" s="51">
        <v>0</v>
      </c>
      <c r="N14" s="51">
        <v>0</v>
      </c>
      <c r="O14" s="126"/>
      <c r="P14" s="126"/>
      <c r="Q14" s="51"/>
      <c r="R14" s="239" t="s">
        <v>917</v>
      </c>
      <c r="S14" s="226" t="s">
        <v>52</v>
      </c>
      <c r="T14" s="226" t="s">
        <v>30</v>
      </c>
    </row>
    <row r="15" spans="1:20" s="162" customFormat="1" ht="27" customHeight="1">
      <c r="A15" s="80">
        <v>13</v>
      </c>
      <c r="B15" s="51">
        <v>3001025</v>
      </c>
      <c r="C15" s="147" t="s">
        <v>918</v>
      </c>
      <c r="D15" s="51">
        <v>48</v>
      </c>
      <c r="E15" s="51">
        <v>3</v>
      </c>
      <c r="F15" s="195" t="s">
        <v>32</v>
      </c>
      <c r="G15" s="36" t="s">
        <v>919</v>
      </c>
      <c r="H15" s="51" t="s">
        <v>920</v>
      </c>
      <c r="I15" s="51" t="s">
        <v>41</v>
      </c>
      <c r="J15" s="51" t="s">
        <v>916</v>
      </c>
      <c r="K15" s="126" t="s">
        <v>413</v>
      </c>
      <c r="L15" s="51">
        <v>48</v>
      </c>
      <c r="M15" s="51">
        <v>0</v>
      </c>
      <c r="N15" s="51">
        <v>0</v>
      </c>
      <c r="O15" s="126"/>
      <c r="P15" s="126"/>
      <c r="Q15" s="52"/>
      <c r="R15" s="239" t="s">
        <v>921</v>
      </c>
      <c r="S15" s="226" t="s">
        <v>52</v>
      </c>
      <c r="T15" s="226" t="s">
        <v>30</v>
      </c>
    </row>
    <row r="16" spans="1:20" s="162" customFormat="1" ht="48.75" customHeight="1">
      <c r="A16" s="169">
        <v>14</v>
      </c>
      <c r="B16" s="51">
        <v>3001033</v>
      </c>
      <c r="C16" s="147" t="s">
        <v>922</v>
      </c>
      <c r="D16" s="51">
        <v>48</v>
      </c>
      <c r="E16" s="51">
        <v>3</v>
      </c>
      <c r="F16" s="195" t="s">
        <v>32</v>
      </c>
      <c r="G16" s="51" t="s">
        <v>923</v>
      </c>
      <c r="H16" s="307" t="s">
        <v>924</v>
      </c>
      <c r="I16" s="307" t="s">
        <v>925</v>
      </c>
      <c r="J16" s="537" t="s">
        <v>899</v>
      </c>
      <c r="K16" s="538" t="s">
        <v>413</v>
      </c>
      <c r="L16" s="537">
        <v>32</v>
      </c>
      <c r="M16" s="537">
        <v>16</v>
      </c>
      <c r="N16" s="537">
        <v>0</v>
      </c>
      <c r="O16" s="538"/>
      <c r="P16" s="538"/>
      <c r="Q16" s="537"/>
      <c r="R16" s="542" t="s">
        <v>926</v>
      </c>
      <c r="S16" s="543" t="s">
        <v>52</v>
      </c>
      <c r="T16" s="543" t="s">
        <v>30</v>
      </c>
    </row>
    <row r="17" spans="1:20" s="162" customFormat="1" ht="33.75" customHeight="1">
      <c r="A17" s="80">
        <v>15</v>
      </c>
      <c r="B17" s="51">
        <v>3001034</v>
      </c>
      <c r="C17" s="147" t="s">
        <v>927</v>
      </c>
      <c r="D17" s="51">
        <v>32</v>
      </c>
      <c r="E17" s="51">
        <v>2</v>
      </c>
      <c r="F17" s="195" t="s">
        <v>32</v>
      </c>
      <c r="G17" s="51" t="s">
        <v>928</v>
      </c>
      <c r="H17" s="51" t="s">
        <v>929</v>
      </c>
      <c r="I17" s="51" t="s">
        <v>41</v>
      </c>
      <c r="J17" s="51" t="s">
        <v>930</v>
      </c>
      <c r="K17" s="126" t="s">
        <v>413</v>
      </c>
      <c r="L17" s="51">
        <v>32</v>
      </c>
      <c r="M17" s="51">
        <v>0</v>
      </c>
      <c r="N17" s="51">
        <v>0</v>
      </c>
      <c r="O17" s="126"/>
      <c r="P17" s="126"/>
      <c r="Q17" s="51"/>
      <c r="R17" s="239" t="s">
        <v>931</v>
      </c>
      <c r="S17" s="226" t="s">
        <v>52</v>
      </c>
      <c r="T17" s="226" t="s">
        <v>30</v>
      </c>
    </row>
    <row r="18" spans="1:20" s="162" customFormat="1" ht="35.25" customHeight="1">
      <c r="A18" s="169">
        <v>16</v>
      </c>
      <c r="B18" s="51">
        <v>3001035</v>
      </c>
      <c r="C18" s="147" t="s">
        <v>932</v>
      </c>
      <c r="D18" s="51">
        <v>32</v>
      </c>
      <c r="E18" s="51">
        <v>2</v>
      </c>
      <c r="F18" s="195" t="s">
        <v>32</v>
      </c>
      <c r="G18" s="51" t="s">
        <v>933</v>
      </c>
      <c r="H18" s="51" t="s">
        <v>934</v>
      </c>
      <c r="I18" s="51" t="s">
        <v>48</v>
      </c>
      <c r="J18" s="51" t="s">
        <v>930</v>
      </c>
      <c r="K18" s="126" t="s">
        <v>413</v>
      </c>
      <c r="L18" s="51">
        <v>32</v>
      </c>
      <c r="M18" s="51">
        <v>0</v>
      </c>
      <c r="N18" s="51">
        <v>0</v>
      </c>
      <c r="O18" s="126"/>
      <c r="P18" s="126"/>
      <c r="Q18" s="51"/>
      <c r="R18" s="239" t="s">
        <v>935</v>
      </c>
      <c r="S18" s="226" t="s">
        <v>52</v>
      </c>
      <c r="T18" s="226" t="s">
        <v>30</v>
      </c>
    </row>
    <row r="19" spans="1:20" s="162" customFormat="1" ht="29.25" customHeight="1">
      <c r="A19" s="80">
        <v>17</v>
      </c>
      <c r="B19" s="51">
        <v>3001036</v>
      </c>
      <c r="C19" s="147" t="s">
        <v>936</v>
      </c>
      <c r="D19" s="51">
        <v>32</v>
      </c>
      <c r="E19" s="51">
        <v>2</v>
      </c>
      <c r="F19" s="195" t="s">
        <v>32</v>
      </c>
      <c r="G19" s="51" t="s">
        <v>937</v>
      </c>
      <c r="H19" s="51" t="s">
        <v>938</v>
      </c>
      <c r="I19" s="51" t="s">
        <v>41</v>
      </c>
      <c r="J19" s="51" t="s">
        <v>930</v>
      </c>
      <c r="K19" s="126" t="s">
        <v>413</v>
      </c>
      <c r="L19" s="51">
        <v>16</v>
      </c>
      <c r="M19" s="51">
        <v>16</v>
      </c>
      <c r="N19" s="51">
        <v>0</v>
      </c>
      <c r="O19" s="126"/>
      <c r="P19" s="126"/>
      <c r="Q19" s="51"/>
      <c r="R19" s="239" t="s">
        <v>939</v>
      </c>
      <c r="S19" s="226" t="s">
        <v>52</v>
      </c>
      <c r="T19" s="226" t="s">
        <v>30</v>
      </c>
    </row>
    <row r="20" spans="1:20" s="162" customFormat="1" ht="35.25" customHeight="1">
      <c r="A20" s="169">
        <v>18</v>
      </c>
      <c r="B20" s="51">
        <v>3001037</v>
      </c>
      <c r="C20" s="147" t="s">
        <v>940</v>
      </c>
      <c r="D20" s="51">
        <v>16</v>
      </c>
      <c r="E20" s="51">
        <v>1</v>
      </c>
      <c r="F20" s="195" t="s">
        <v>32</v>
      </c>
      <c r="G20" s="63" t="s">
        <v>941</v>
      </c>
      <c r="H20" s="51" t="s">
        <v>942</v>
      </c>
      <c r="I20" s="51" t="s">
        <v>41</v>
      </c>
      <c r="J20" s="51" t="s">
        <v>930</v>
      </c>
      <c r="K20" s="126" t="s">
        <v>413</v>
      </c>
      <c r="L20" s="51">
        <v>16</v>
      </c>
      <c r="M20" s="51">
        <v>0</v>
      </c>
      <c r="N20" s="51">
        <v>0</v>
      </c>
      <c r="O20" s="126"/>
      <c r="P20" s="126"/>
      <c r="Q20" s="51"/>
      <c r="R20" s="239" t="s">
        <v>943</v>
      </c>
      <c r="S20" s="62" t="s">
        <v>52</v>
      </c>
      <c r="T20" s="226" t="s">
        <v>30</v>
      </c>
    </row>
    <row r="21" spans="1:20" s="182" customFormat="1" ht="30.75" customHeight="1">
      <c r="A21" s="80">
        <v>19</v>
      </c>
      <c r="B21" s="121">
        <v>3001039</v>
      </c>
      <c r="C21" s="364" t="s">
        <v>944</v>
      </c>
      <c r="D21" s="121">
        <v>32</v>
      </c>
      <c r="E21" s="121">
        <v>2</v>
      </c>
      <c r="F21" s="50" t="s">
        <v>22</v>
      </c>
      <c r="G21" s="50" t="s">
        <v>945</v>
      </c>
      <c r="H21" s="121" t="s">
        <v>946</v>
      </c>
      <c r="I21" s="121" t="s">
        <v>48</v>
      </c>
      <c r="J21" s="50" t="s">
        <v>861</v>
      </c>
      <c r="K21" s="539" t="s">
        <v>413</v>
      </c>
      <c r="L21" s="121">
        <v>24</v>
      </c>
      <c r="M21" s="121">
        <v>8</v>
      </c>
      <c r="N21" s="121">
        <v>0</v>
      </c>
      <c r="O21" s="539"/>
      <c r="P21" s="539"/>
      <c r="Q21" s="121"/>
      <c r="R21" s="239" t="s">
        <v>947</v>
      </c>
      <c r="S21" s="66" t="s">
        <v>29</v>
      </c>
      <c r="T21" s="241" t="s">
        <v>30</v>
      </c>
    </row>
    <row r="22" spans="1:20" s="523" customFormat="1" ht="26.25" customHeight="1">
      <c r="A22" s="169">
        <v>20</v>
      </c>
      <c r="B22" s="50">
        <v>3001060</v>
      </c>
      <c r="C22" s="216" t="s">
        <v>948</v>
      </c>
      <c r="D22" s="50">
        <v>48</v>
      </c>
      <c r="E22" s="50">
        <v>3</v>
      </c>
      <c r="F22" s="104" t="s">
        <v>32</v>
      </c>
      <c r="G22" s="50" t="s">
        <v>949</v>
      </c>
      <c r="H22" s="50" t="s">
        <v>950</v>
      </c>
      <c r="I22" s="50" t="s">
        <v>41</v>
      </c>
      <c r="J22" s="50" t="s">
        <v>916</v>
      </c>
      <c r="K22" s="365" t="s">
        <v>413</v>
      </c>
      <c r="L22" s="50">
        <v>48</v>
      </c>
      <c r="M22" s="50">
        <v>0</v>
      </c>
      <c r="N22" s="50">
        <v>0</v>
      </c>
      <c r="O22" s="365"/>
      <c r="P22" s="365"/>
      <c r="Q22" s="197"/>
      <c r="R22" s="544" t="s">
        <v>951</v>
      </c>
      <c r="S22" s="241" t="s">
        <v>52</v>
      </c>
      <c r="T22" s="241" t="s">
        <v>30</v>
      </c>
    </row>
    <row r="23" spans="1:20" s="182" customFormat="1" ht="42.75">
      <c r="A23" s="80">
        <v>21</v>
      </c>
      <c r="B23" s="36">
        <v>3001073</v>
      </c>
      <c r="C23" s="314" t="s">
        <v>952</v>
      </c>
      <c r="D23" s="36">
        <v>48</v>
      </c>
      <c r="E23" s="36">
        <v>3</v>
      </c>
      <c r="F23" s="48" t="s">
        <v>32</v>
      </c>
      <c r="G23" s="50" t="s">
        <v>953</v>
      </c>
      <c r="H23" s="50" t="s">
        <v>954</v>
      </c>
      <c r="I23" s="36" t="s">
        <v>955</v>
      </c>
      <c r="J23" s="36" t="s">
        <v>956</v>
      </c>
      <c r="K23" s="365" t="s">
        <v>413</v>
      </c>
      <c r="L23" s="36">
        <v>48</v>
      </c>
      <c r="M23" s="36">
        <v>0</v>
      </c>
      <c r="N23" s="36">
        <v>0</v>
      </c>
      <c r="O23" s="365"/>
      <c r="P23" s="365"/>
      <c r="Q23" s="36" t="s">
        <v>957</v>
      </c>
      <c r="R23" s="221" t="s">
        <v>958</v>
      </c>
      <c r="S23" s="241" t="s">
        <v>52</v>
      </c>
      <c r="T23" s="241" t="s">
        <v>30</v>
      </c>
    </row>
    <row r="24" spans="1:20" s="162" customFormat="1" ht="22.5">
      <c r="A24" s="169">
        <v>22</v>
      </c>
      <c r="B24" s="51">
        <v>3001074</v>
      </c>
      <c r="C24" s="147" t="s">
        <v>959</v>
      </c>
      <c r="D24" s="51">
        <v>48</v>
      </c>
      <c r="E24" s="51">
        <v>3</v>
      </c>
      <c r="F24" s="51" t="s">
        <v>22</v>
      </c>
      <c r="G24" s="50" t="s">
        <v>960</v>
      </c>
      <c r="H24" s="51" t="s">
        <v>961</v>
      </c>
      <c r="I24" s="51" t="s">
        <v>41</v>
      </c>
      <c r="J24" s="51" t="s">
        <v>962</v>
      </c>
      <c r="K24" s="126" t="s">
        <v>413</v>
      </c>
      <c r="L24" s="51">
        <v>48</v>
      </c>
      <c r="M24" s="51">
        <v>0</v>
      </c>
      <c r="N24" s="51">
        <v>0</v>
      </c>
      <c r="O24" s="126"/>
      <c r="P24" s="126"/>
      <c r="Q24" s="63" t="s">
        <v>963</v>
      </c>
      <c r="R24" s="239" t="s">
        <v>964</v>
      </c>
      <c r="S24" s="226" t="s">
        <v>52</v>
      </c>
      <c r="T24" s="226" t="s">
        <v>30</v>
      </c>
    </row>
    <row r="25" spans="1:20" s="159" customFormat="1" ht="46.5" customHeight="1">
      <c r="A25" s="80">
        <v>23</v>
      </c>
      <c r="B25" s="35">
        <v>3001081</v>
      </c>
      <c r="C25" s="101" t="s">
        <v>965</v>
      </c>
      <c r="D25" s="35">
        <v>16</v>
      </c>
      <c r="E25" s="35">
        <v>1</v>
      </c>
      <c r="F25" s="394" t="s">
        <v>362</v>
      </c>
      <c r="G25" s="36" t="s">
        <v>913</v>
      </c>
      <c r="H25" s="36" t="s">
        <v>966</v>
      </c>
      <c r="I25" s="36" t="s">
        <v>41</v>
      </c>
      <c r="J25" s="36" t="s">
        <v>916</v>
      </c>
      <c r="K25" s="456" t="s">
        <v>413</v>
      </c>
      <c r="L25" s="35">
        <v>16</v>
      </c>
      <c r="M25" s="35">
        <v>0</v>
      </c>
      <c r="N25" s="35">
        <v>0</v>
      </c>
      <c r="O25" s="540"/>
      <c r="P25" s="540"/>
      <c r="Q25" s="545" t="s">
        <v>967</v>
      </c>
      <c r="R25" s="56" t="s">
        <v>968</v>
      </c>
      <c r="S25" s="225" t="s">
        <v>52</v>
      </c>
      <c r="T25" s="225" t="s">
        <v>30</v>
      </c>
    </row>
    <row r="26" spans="1:20" s="159" customFormat="1" ht="63.75" customHeight="1">
      <c r="A26" s="169">
        <v>24</v>
      </c>
      <c r="B26" s="35">
        <v>3001082</v>
      </c>
      <c r="C26" s="101" t="s">
        <v>969</v>
      </c>
      <c r="D26" s="35">
        <v>32</v>
      </c>
      <c r="E26" s="35">
        <v>2</v>
      </c>
      <c r="F26" s="35" t="s">
        <v>22</v>
      </c>
      <c r="G26" s="36" t="s">
        <v>949</v>
      </c>
      <c r="H26" s="308" t="s">
        <v>970</v>
      </c>
      <c r="I26" s="112" t="s">
        <v>165</v>
      </c>
      <c r="J26" s="112" t="s">
        <v>916</v>
      </c>
      <c r="K26" s="456" t="s">
        <v>413</v>
      </c>
      <c r="L26" s="35">
        <v>32</v>
      </c>
      <c r="M26" s="35">
        <v>0</v>
      </c>
      <c r="N26" s="35">
        <v>0</v>
      </c>
      <c r="O26" s="540"/>
      <c r="P26" s="540"/>
      <c r="Q26" s="546" t="s">
        <v>971</v>
      </c>
      <c r="R26" s="65" t="s">
        <v>972</v>
      </c>
      <c r="S26" s="225" t="s">
        <v>52</v>
      </c>
      <c r="T26" s="225" t="s">
        <v>30</v>
      </c>
    </row>
    <row r="27" spans="1:20" s="159" customFormat="1" ht="59.25" customHeight="1">
      <c r="A27" s="80">
        <v>25</v>
      </c>
      <c r="B27" s="35">
        <v>3001083</v>
      </c>
      <c r="C27" s="101" t="s">
        <v>973</v>
      </c>
      <c r="D27" s="35">
        <v>32</v>
      </c>
      <c r="E27" s="35">
        <v>2</v>
      </c>
      <c r="F27" s="394" t="s">
        <v>32</v>
      </c>
      <c r="G27" s="36" t="s">
        <v>974</v>
      </c>
      <c r="H27" s="112" t="s">
        <v>975</v>
      </c>
      <c r="I27" s="36" t="s">
        <v>976</v>
      </c>
      <c r="J27" s="36" t="s">
        <v>916</v>
      </c>
      <c r="K27" s="456" t="s">
        <v>413</v>
      </c>
      <c r="L27" s="35">
        <v>32</v>
      </c>
      <c r="M27" s="35">
        <v>0</v>
      </c>
      <c r="N27" s="35">
        <v>0</v>
      </c>
      <c r="O27" s="540"/>
      <c r="P27" s="540"/>
      <c r="Q27" s="546" t="s">
        <v>977</v>
      </c>
      <c r="R27" s="56" t="s">
        <v>978</v>
      </c>
      <c r="S27" s="225" t="s">
        <v>52</v>
      </c>
      <c r="T27" s="225" t="s">
        <v>30</v>
      </c>
    </row>
    <row r="28" spans="1:20" s="159" customFormat="1" ht="32.25" customHeight="1">
      <c r="A28" s="169">
        <v>26</v>
      </c>
      <c r="B28" s="35">
        <v>3001084</v>
      </c>
      <c r="C28" s="101" t="s">
        <v>979</v>
      </c>
      <c r="D28" s="35">
        <v>32</v>
      </c>
      <c r="E28" s="35">
        <v>2</v>
      </c>
      <c r="F28" s="35" t="s">
        <v>22</v>
      </c>
      <c r="G28" s="36" t="s">
        <v>949</v>
      </c>
      <c r="H28" s="36" t="s">
        <v>980</v>
      </c>
      <c r="I28" s="36" t="s">
        <v>48</v>
      </c>
      <c r="J28" s="36" t="s">
        <v>916</v>
      </c>
      <c r="K28" s="456" t="s">
        <v>413</v>
      </c>
      <c r="L28" s="35">
        <v>32</v>
      </c>
      <c r="M28" s="35">
        <v>0</v>
      </c>
      <c r="N28" s="35">
        <v>0</v>
      </c>
      <c r="O28" s="540"/>
      <c r="P28" s="540"/>
      <c r="Q28" s="546" t="s">
        <v>981</v>
      </c>
      <c r="R28" s="56" t="s">
        <v>982</v>
      </c>
      <c r="S28" s="225" t="s">
        <v>52</v>
      </c>
      <c r="T28" s="225" t="s">
        <v>30</v>
      </c>
    </row>
    <row r="29" spans="1:20" s="159" customFormat="1" ht="59.25" customHeight="1">
      <c r="A29" s="80">
        <v>27</v>
      </c>
      <c r="B29" s="35">
        <v>3001085</v>
      </c>
      <c r="C29" s="101" t="s">
        <v>983</v>
      </c>
      <c r="D29" s="35">
        <v>24</v>
      </c>
      <c r="E29" s="35">
        <v>1.5</v>
      </c>
      <c r="F29" s="394" t="s">
        <v>32</v>
      </c>
      <c r="G29" s="36" t="s">
        <v>984</v>
      </c>
      <c r="H29" s="36" t="s">
        <v>985</v>
      </c>
      <c r="I29" s="36" t="s">
        <v>986</v>
      </c>
      <c r="J29" s="53" t="s">
        <v>877</v>
      </c>
      <c r="K29" s="456" t="s">
        <v>413</v>
      </c>
      <c r="L29" s="35">
        <v>24</v>
      </c>
      <c r="M29" s="35">
        <v>0</v>
      </c>
      <c r="N29" s="35">
        <v>0</v>
      </c>
      <c r="O29" s="540"/>
      <c r="P29" s="540"/>
      <c r="Q29" s="547" t="s">
        <v>981</v>
      </c>
      <c r="R29" s="56" t="s">
        <v>987</v>
      </c>
      <c r="S29" s="225" t="s">
        <v>52</v>
      </c>
      <c r="T29" s="225" t="s">
        <v>30</v>
      </c>
    </row>
    <row r="30" spans="1:20" s="159" customFormat="1" ht="40.5" customHeight="1">
      <c r="A30" s="169">
        <v>28</v>
      </c>
      <c r="B30" s="35">
        <v>3001087</v>
      </c>
      <c r="C30" s="101" t="s">
        <v>988</v>
      </c>
      <c r="D30" s="35">
        <v>16</v>
      </c>
      <c r="E30" s="35">
        <v>1</v>
      </c>
      <c r="F30" s="35" t="s">
        <v>22</v>
      </c>
      <c r="G30" s="36" t="s">
        <v>989</v>
      </c>
      <c r="H30" s="50" t="s">
        <v>990</v>
      </c>
      <c r="I30" s="50" t="s">
        <v>239</v>
      </c>
      <c r="J30" s="50" t="s">
        <v>899</v>
      </c>
      <c r="K30" s="456" t="s">
        <v>413</v>
      </c>
      <c r="L30" s="35">
        <v>16</v>
      </c>
      <c r="M30" s="35">
        <v>0</v>
      </c>
      <c r="N30" s="35">
        <v>0</v>
      </c>
      <c r="O30" s="540"/>
      <c r="P30" s="540"/>
      <c r="Q30" s="547" t="s">
        <v>981</v>
      </c>
      <c r="R30" s="56" t="s">
        <v>991</v>
      </c>
      <c r="S30" s="225" t="s">
        <v>52</v>
      </c>
      <c r="T30" s="225" t="s">
        <v>30</v>
      </c>
    </row>
    <row r="31" spans="1:20" s="182" customFormat="1" ht="56.25">
      <c r="A31" s="80">
        <v>29</v>
      </c>
      <c r="B31" s="45">
        <v>3001088</v>
      </c>
      <c r="C31" s="528" t="s">
        <v>992</v>
      </c>
      <c r="D31" s="45">
        <v>48</v>
      </c>
      <c r="E31" s="45">
        <v>3</v>
      </c>
      <c r="F31" s="47" t="s">
        <v>32</v>
      </c>
      <c r="G31" s="45" t="s">
        <v>993</v>
      </c>
      <c r="H31" s="36" t="s">
        <v>994</v>
      </c>
      <c r="I31" s="36" t="s">
        <v>995</v>
      </c>
      <c r="J31" s="36" t="s">
        <v>962</v>
      </c>
      <c r="K31" s="456" t="s">
        <v>413</v>
      </c>
      <c r="L31" s="36">
        <v>48</v>
      </c>
      <c r="M31" s="36">
        <v>0</v>
      </c>
      <c r="N31" s="36">
        <v>0</v>
      </c>
      <c r="O31" s="507"/>
      <c r="P31" s="507"/>
      <c r="Q31" s="220" t="s">
        <v>996</v>
      </c>
      <c r="R31" s="65" t="s">
        <v>997</v>
      </c>
      <c r="S31" s="241" t="s">
        <v>52</v>
      </c>
      <c r="T31" s="225" t="s">
        <v>30</v>
      </c>
    </row>
    <row r="32" spans="1:20" s="182" customFormat="1" ht="58.5" customHeight="1">
      <c r="A32" s="169">
        <v>30</v>
      </c>
      <c r="B32" s="50">
        <v>3001092</v>
      </c>
      <c r="C32" s="528" t="s">
        <v>998</v>
      </c>
      <c r="D32" s="274">
        <v>48</v>
      </c>
      <c r="E32" s="274">
        <v>3</v>
      </c>
      <c r="F32" s="48" t="s">
        <v>32</v>
      </c>
      <c r="G32" s="36" t="s">
        <v>999</v>
      </c>
      <c r="H32" s="36" t="s">
        <v>1000</v>
      </c>
      <c r="I32" s="36" t="s">
        <v>1001</v>
      </c>
      <c r="J32" s="36" t="s">
        <v>1002</v>
      </c>
      <c r="K32" s="456" t="s">
        <v>413</v>
      </c>
      <c r="L32" s="36">
        <v>48</v>
      </c>
      <c r="M32" s="36">
        <v>0</v>
      </c>
      <c r="N32" s="36">
        <v>0</v>
      </c>
      <c r="O32" s="507"/>
      <c r="P32" s="507"/>
      <c r="Q32" s="548" t="s">
        <v>981</v>
      </c>
      <c r="R32" s="56" t="s">
        <v>1003</v>
      </c>
      <c r="S32" s="241" t="s">
        <v>29</v>
      </c>
      <c r="T32" s="225" t="s">
        <v>30</v>
      </c>
    </row>
    <row r="33" spans="1:20" s="182" customFormat="1" ht="34.5" customHeight="1">
      <c r="A33" s="80">
        <v>31</v>
      </c>
      <c r="B33" s="50">
        <v>3001095</v>
      </c>
      <c r="C33" s="528" t="s">
        <v>1004</v>
      </c>
      <c r="D33" s="274">
        <v>32</v>
      </c>
      <c r="E33" s="274">
        <v>2</v>
      </c>
      <c r="F33" s="36" t="s">
        <v>22</v>
      </c>
      <c r="G33" s="36" t="s">
        <v>1005</v>
      </c>
      <c r="H33" s="36" t="s">
        <v>1006</v>
      </c>
      <c r="I33" s="112" t="s">
        <v>165</v>
      </c>
      <c r="J33" s="36" t="s">
        <v>1002</v>
      </c>
      <c r="K33" s="456" t="s">
        <v>413</v>
      </c>
      <c r="L33" s="36">
        <v>32</v>
      </c>
      <c r="M33" s="36">
        <v>0</v>
      </c>
      <c r="N33" s="36">
        <v>0</v>
      </c>
      <c r="O33" s="507"/>
      <c r="P33" s="507"/>
      <c r="Q33" s="549" t="s">
        <v>1007</v>
      </c>
      <c r="R33" s="56" t="s">
        <v>1008</v>
      </c>
      <c r="S33" s="66" t="s">
        <v>29</v>
      </c>
      <c r="T33" s="57" t="s">
        <v>30</v>
      </c>
    </row>
    <row r="34" spans="1:20" s="160" customFormat="1" ht="58.5" customHeight="1">
      <c r="A34" s="169">
        <v>32</v>
      </c>
      <c r="B34" s="51">
        <v>3001099</v>
      </c>
      <c r="C34" s="98" t="s">
        <v>1009</v>
      </c>
      <c r="D34" s="51">
        <v>32</v>
      </c>
      <c r="E34" s="51">
        <v>2</v>
      </c>
      <c r="F34" s="51" t="s">
        <v>38</v>
      </c>
      <c r="G34" s="51" t="s">
        <v>1010</v>
      </c>
      <c r="H34" s="51" t="s">
        <v>1011</v>
      </c>
      <c r="I34" s="51" t="s">
        <v>41</v>
      </c>
      <c r="J34" s="51" t="s">
        <v>916</v>
      </c>
      <c r="K34" s="126" t="s">
        <v>413</v>
      </c>
      <c r="L34" s="51">
        <v>32</v>
      </c>
      <c r="M34" s="51">
        <v>0</v>
      </c>
      <c r="N34" s="51">
        <v>0</v>
      </c>
      <c r="O34" s="206"/>
      <c r="P34" s="206"/>
      <c r="Q34" s="545" t="s">
        <v>1012</v>
      </c>
      <c r="R34" s="61" t="s">
        <v>1013</v>
      </c>
      <c r="S34" s="62" t="s">
        <v>52</v>
      </c>
      <c r="T34" s="62" t="s">
        <v>30</v>
      </c>
    </row>
    <row r="35" spans="1:20" s="160" customFormat="1" ht="75" customHeight="1">
      <c r="A35" s="80">
        <v>33</v>
      </c>
      <c r="B35" s="51">
        <v>3001100</v>
      </c>
      <c r="C35" s="98" t="s">
        <v>1014</v>
      </c>
      <c r="D35" s="51">
        <v>32</v>
      </c>
      <c r="E35" s="51">
        <v>2</v>
      </c>
      <c r="F35" s="195" t="s">
        <v>32</v>
      </c>
      <c r="G35" s="36" t="s">
        <v>945</v>
      </c>
      <c r="H35" s="51" t="s">
        <v>1015</v>
      </c>
      <c r="I35" s="51" t="s">
        <v>48</v>
      </c>
      <c r="J35" s="51" t="s">
        <v>861</v>
      </c>
      <c r="K35" s="126" t="s">
        <v>413</v>
      </c>
      <c r="L35" s="51">
        <v>24</v>
      </c>
      <c r="M35" s="51">
        <v>8</v>
      </c>
      <c r="N35" s="51">
        <v>0</v>
      </c>
      <c r="O35" s="206"/>
      <c r="P35" s="206"/>
      <c r="Q35" s="186" t="s">
        <v>1016</v>
      </c>
      <c r="R35" s="61" t="s">
        <v>1017</v>
      </c>
      <c r="S35" s="62" t="s">
        <v>52</v>
      </c>
      <c r="T35" s="62" t="s">
        <v>30</v>
      </c>
    </row>
    <row r="36" spans="1:20" s="524" customFormat="1" ht="20.25">
      <c r="A36" s="712" t="s">
        <v>109</v>
      </c>
      <c r="B36" s="712"/>
      <c r="C36" s="712"/>
      <c r="D36" s="712"/>
      <c r="E36" s="712"/>
      <c r="F36" s="712"/>
      <c r="G36" s="712"/>
      <c r="H36" s="712"/>
      <c r="I36" s="712"/>
      <c r="J36" s="712"/>
      <c r="K36" s="712"/>
      <c r="L36" s="712"/>
      <c r="M36" s="712"/>
      <c r="N36" s="712"/>
      <c r="O36" s="712"/>
      <c r="P36" s="712"/>
      <c r="Q36" s="712"/>
      <c r="R36" s="550"/>
      <c r="S36" s="551"/>
      <c r="T36" s="551"/>
    </row>
    <row r="37" spans="1:20" s="162" customFormat="1" ht="76.900000000000006" customHeight="1">
      <c r="A37" s="80">
        <v>1</v>
      </c>
      <c r="B37" s="51">
        <v>7001005</v>
      </c>
      <c r="C37" s="98" t="s">
        <v>1018</v>
      </c>
      <c r="D37" s="51">
        <v>48</v>
      </c>
      <c r="E37" s="51">
        <v>3</v>
      </c>
      <c r="F37" s="195" t="s">
        <v>362</v>
      </c>
      <c r="G37" s="51" t="s">
        <v>1019</v>
      </c>
      <c r="H37" s="51" t="s">
        <v>1020</v>
      </c>
      <c r="I37" s="51" t="s">
        <v>41</v>
      </c>
      <c r="J37" s="51" t="s">
        <v>899</v>
      </c>
      <c r="K37" s="126" t="s">
        <v>413</v>
      </c>
      <c r="L37" s="51">
        <v>48</v>
      </c>
      <c r="M37" s="51">
        <v>0</v>
      </c>
      <c r="N37" s="51">
        <v>0</v>
      </c>
      <c r="O37" s="126"/>
      <c r="P37" s="126"/>
      <c r="Q37" s="52" t="s">
        <v>1021</v>
      </c>
      <c r="R37" s="239" t="s">
        <v>1022</v>
      </c>
      <c r="S37" s="226" t="s">
        <v>29</v>
      </c>
      <c r="T37" s="226" t="s">
        <v>30</v>
      </c>
    </row>
    <row r="38" spans="1:20" s="162" customFormat="1" ht="36" customHeight="1">
      <c r="A38" s="80">
        <v>1</v>
      </c>
      <c r="B38" s="51">
        <v>7001005</v>
      </c>
      <c r="C38" s="98" t="s">
        <v>1018</v>
      </c>
      <c r="D38" s="51">
        <v>48</v>
      </c>
      <c r="E38" s="51">
        <v>3</v>
      </c>
      <c r="F38" s="195" t="s">
        <v>362</v>
      </c>
      <c r="G38" s="51" t="s">
        <v>1023</v>
      </c>
      <c r="H38" s="51" t="s">
        <v>1024</v>
      </c>
      <c r="I38" s="51" t="s">
        <v>41</v>
      </c>
      <c r="J38" s="51" t="s">
        <v>899</v>
      </c>
      <c r="K38" s="126" t="s">
        <v>413</v>
      </c>
      <c r="L38" s="51">
        <v>48</v>
      </c>
      <c r="M38" s="51">
        <v>0</v>
      </c>
      <c r="N38" s="51">
        <v>0</v>
      </c>
      <c r="O38" s="126"/>
      <c r="P38" s="126"/>
      <c r="Q38" s="52" t="s">
        <v>1025</v>
      </c>
      <c r="R38" s="552" t="s">
        <v>1026</v>
      </c>
      <c r="S38" s="226" t="s">
        <v>29</v>
      </c>
      <c r="T38" s="226" t="s">
        <v>30</v>
      </c>
    </row>
    <row r="39" spans="1:20" s="162" customFormat="1" ht="126" customHeight="1">
      <c r="A39" s="80">
        <v>2</v>
      </c>
      <c r="B39" s="51">
        <v>7001006</v>
      </c>
      <c r="C39" s="147" t="s">
        <v>1027</v>
      </c>
      <c r="D39" s="51">
        <v>16</v>
      </c>
      <c r="E39" s="51">
        <v>1</v>
      </c>
      <c r="F39" s="195" t="s">
        <v>362</v>
      </c>
      <c r="G39" s="51" t="s">
        <v>1028</v>
      </c>
      <c r="H39" s="36" t="s">
        <v>1029</v>
      </c>
      <c r="I39" s="36" t="s">
        <v>41</v>
      </c>
      <c r="J39" s="51" t="s">
        <v>899</v>
      </c>
      <c r="K39" s="126" t="s">
        <v>413</v>
      </c>
      <c r="L39" s="51">
        <v>16</v>
      </c>
      <c r="M39" s="51">
        <v>0</v>
      </c>
      <c r="N39" s="51">
        <v>0</v>
      </c>
      <c r="O39" s="126"/>
      <c r="P39" s="126"/>
      <c r="Q39" s="52" t="s">
        <v>1030</v>
      </c>
      <c r="R39" s="239" t="s">
        <v>1031</v>
      </c>
      <c r="S39" s="226" t="s">
        <v>52</v>
      </c>
      <c r="T39" s="226" t="s">
        <v>30</v>
      </c>
    </row>
    <row r="40" spans="1:20" s="182" customFormat="1" ht="36.75" customHeight="1">
      <c r="A40" s="80">
        <v>3</v>
      </c>
      <c r="B40" s="36">
        <v>7001008</v>
      </c>
      <c r="C40" s="314" t="s">
        <v>1032</v>
      </c>
      <c r="D40" s="36">
        <v>32</v>
      </c>
      <c r="E40" s="36">
        <v>2</v>
      </c>
      <c r="F40" s="48" t="s">
        <v>32</v>
      </c>
      <c r="G40" s="36" t="s">
        <v>1033</v>
      </c>
      <c r="H40" s="36" t="s">
        <v>1034</v>
      </c>
      <c r="I40" s="36" t="s">
        <v>41</v>
      </c>
      <c r="J40" s="36" t="s">
        <v>877</v>
      </c>
      <c r="K40" s="365" t="s">
        <v>413</v>
      </c>
      <c r="L40" s="36">
        <v>32</v>
      </c>
      <c r="M40" s="36">
        <v>0</v>
      </c>
      <c r="N40" s="36">
        <v>0</v>
      </c>
      <c r="O40" s="365"/>
      <c r="P40" s="365"/>
      <c r="Q40" s="36" t="s">
        <v>1035</v>
      </c>
      <c r="R40" s="221" t="s">
        <v>1036</v>
      </c>
      <c r="S40" s="241" t="s">
        <v>29</v>
      </c>
      <c r="T40" s="241" t="s">
        <v>30</v>
      </c>
    </row>
    <row r="41" spans="1:20" s="162" customFormat="1" ht="60" customHeight="1">
      <c r="A41" s="80">
        <v>4</v>
      </c>
      <c r="B41" s="51">
        <v>7001010</v>
      </c>
      <c r="C41" s="147" t="s">
        <v>1037</v>
      </c>
      <c r="D41" s="51">
        <v>32</v>
      </c>
      <c r="E41" s="51">
        <v>2</v>
      </c>
      <c r="F41" s="51" t="s">
        <v>38</v>
      </c>
      <c r="G41" s="51" t="s">
        <v>1038</v>
      </c>
      <c r="H41" s="36" t="s">
        <v>1029</v>
      </c>
      <c r="I41" s="36" t="s">
        <v>41</v>
      </c>
      <c r="J41" s="36" t="s">
        <v>899</v>
      </c>
      <c r="K41" s="126" t="s">
        <v>413</v>
      </c>
      <c r="L41" s="51">
        <v>32</v>
      </c>
      <c r="M41" s="51">
        <v>0</v>
      </c>
      <c r="N41" s="51">
        <v>0</v>
      </c>
      <c r="O41" s="126"/>
      <c r="P41" s="126"/>
      <c r="Q41" s="51" t="s">
        <v>1039</v>
      </c>
      <c r="R41" s="239" t="s">
        <v>1040</v>
      </c>
      <c r="S41" s="226" t="s">
        <v>52</v>
      </c>
      <c r="T41" s="226" t="s">
        <v>30</v>
      </c>
    </row>
    <row r="42" spans="1:20" s="162" customFormat="1" ht="61.5" customHeight="1">
      <c r="A42" s="80">
        <v>5</v>
      </c>
      <c r="B42" s="51">
        <v>7001011</v>
      </c>
      <c r="C42" s="147" t="s">
        <v>1041</v>
      </c>
      <c r="D42" s="51">
        <v>32</v>
      </c>
      <c r="E42" s="51">
        <v>2</v>
      </c>
      <c r="F42" s="51" t="s">
        <v>38</v>
      </c>
      <c r="G42" s="51" t="s">
        <v>1042</v>
      </c>
      <c r="H42" s="51" t="s">
        <v>1043</v>
      </c>
      <c r="I42" s="51" t="s">
        <v>1044</v>
      </c>
      <c r="J42" s="51" t="s">
        <v>899</v>
      </c>
      <c r="K42" s="126" t="s">
        <v>413</v>
      </c>
      <c r="L42" s="51">
        <v>32</v>
      </c>
      <c r="M42" s="51">
        <v>0</v>
      </c>
      <c r="N42" s="51">
        <v>0</v>
      </c>
      <c r="O42" s="126"/>
      <c r="P42" s="126"/>
      <c r="Q42" s="51" t="s">
        <v>1045</v>
      </c>
      <c r="R42" s="239" t="s">
        <v>1046</v>
      </c>
      <c r="S42" s="226" t="s">
        <v>29</v>
      </c>
      <c r="T42" s="226" t="s">
        <v>30</v>
      </c>
    </row>
    <row r="43" spans="1:20" s="162" customFormat="1" ht="42.75" customHeight="1">
      <c r="A43" s="80">
        <v>6</v>
      </c>
      <c r="B43" s="51">
        <v>7001012</v>
      </c>
      <c r="C43" s="147" t="s">
        <v>1047</v>
      </c>
      <c r="D43" s="51">
        <v>32</v>
      </c>
      <c r="E43" s="51">
        <v>2</v>
      </c>
      <c r="F43" s="195" t="s">
        <v>32</v>
      </c>
      <c r="G43" s="51" t="s">
        <v>1028</v>
      </c>
      <c r="H43" s="51" t="s">
        <v>1048</v>
      </c>
      <c r="I43" s="51" t="s">
        <v>41</v>
      </c>
      <c r="J43" s="51" t="s">
        <v>916</v>
      </c>
      <c r="K43" s="126" t="s">
        <v>413</v>
      </c>
      <c r="L43" s="51">
        <v>32</v>
      </c>
      <c r="M43" s="51">
        <v>0</v>
      </c>
      <c r="N43" s="51">
        <v>0</v>
      </c>
      <c r="O43" s="126"/>
      <c r="P43" s="126"/>
      <c r="Q43" s="51" t="s">
        <v>1049</v>
      </c>
      <c r="R43" s="239" t="s">
        <v>1050</v>
      </c>
      <c r="S43" s="226" t="s">
        <v>52</v>
      </c>
      <c r="T43" s="226" t="s">
        <v>30</v>
      </c>
    </row>
    <row r="44" spans="1:20" s="162" customFormat="1" ht="47.25" customHeight="1">
      <c r="A44" s="80">
        <v>7</v>
      </c>
      <c r="B44" s="51">
        <v>7001017</v>
      </c>
      <c r="C44" s="98" t="s">
        <v>1051</v>
      </c>
      <c r="D44" s="51">
        <v>32</v>
      </c>
      <c r="E44" s="51">
        <v>2</v>
      </c>
      <c r="F44" s="51" t="s">
        <v>38</v>
      </c>
      <c r="G44" s="51" t="s">
        <v>1052</v>
      </c>
      <c r="H44" s="51" t="s">
        <v>1053</v>
      </c>
      <c r="I44" s="51" t="s">
        <v>41</v>
      </c>
      <c r="J44" s="51" t="s">
        <v>899</v>
      </c>
      <c r="K44" s="126" t="s">
        <v>413</v>
      </c>
      <c r="L44" s="51">
        <v>32</v>
      </c>
      <c r="M44" s="51">
        <v>0</v>
      </c>
      <c r="N44" s="51">
        <v>0</v>
      </c>
      <c r="O44" s="126"/>
      <c r="P44" s="126"/>
      <c r="Q44" s="553" t="s">
        <v>1054</v>
      </c>
      <c r="R44" s="554" t="s">
        <v>1055</v>
      </c>
      <c r="S44" s="226" t="s">
        <v>52</v>
      </c>
      <c r="T44" s="226" t="s">
        <v>30</v>
      </c>
    </row>
    <row r="45" spans="1:20" s="162" customFormat="1" ht="86.25" customHeight="1">
      <c r="A45" s="80">
        <v>8</v>
      </c>
      <c r="B45" s="80">
        <v>7001020</v>
      </c>
      <c r="C45" s="192" t="s">
        <v>1056</v>
      </c>
      <c r="D45" s="80">
        <v>48</v>
      </c>
      <c r="E45" s="80">
        <v>3</v>
      </c>
      <c r="F45" s="529" t="s">
        <v>32</v>
      </c>
      <c r="G45" s="530" t="s">
        <v>1057</v>
      </c>
      <c r="H45" s="51" t="s">
        <v>924</v>
      </c>
      <c r="I45" s="51" t="s">
        <v>41</v>
      </c>
      <c r="J45" s="51" t="s">
        <v>899</v>
      </c>
      <c r="K45" s="126" t="s">
        <v>413</v>
      </c>
      <c r="L45" s="51">
        <v>32</v>
      </c>
      <c r="M45" s="51">
        <v>16</v>
      </c>
      <c r="N45" s="51">
        <v>0</v>
      </c>
      <c r="O45" s="126"/>
      <c r="P45" s="126"/>
      <c r="Q45" s="51" t="s">
        <v>1058</v>
      </c>
      <c r="R45" s="239" t="s">
        <v>1059</v>
      </c>
      <c r="S45" s="226" t="s">
        <v>52</v>
      </c>
      <c r="T45" s="226" t="s">
        <v>30</v>
      </c>
    </row>
    <row r="46" spans="1:20" s="162" customFormat="1" ht="48.75" customHeight="1">
      <c r="A46" s="80">
        <v>9</v>
      </c>
      <c r="B46" s="80">
        <v>7001024</v>
      </c>
      <c r="C46" s="83" t="s">
        <v>1060</v>
      </c>
      <c r="D46" s="80">
        <v>32</v>
      </c>
      <c r="E46" s="80">
        <v>2</v>
      </c>
      <c r="F46" s="80" t="s">
        <v>38</v>
      </c>
      <c r="G46" s="530" t="s">
        <v>1061</v>
      </c>
      <c r="H46" s="51" t="s">
        <v>1062</v>
      </c>
      <c r="I46" s="51" t="s">
        <v>48</v>
      </c>
      <c r="J46" s="51" t="s">
        <v>861</v>
      </c>
      <c r="K46" s="126" t="s">
        <v>413</v>
      </c>
      <c r="L46" s="51">
        <v>32</v>
      </c>
      <c r="M46" s="51">
        <v>0</v>
      </c>
      <c r="N46" s="51">
        <v>0</v>
      </c>
      <c r="O46" s="126"/>
      <c r="P46" s="126"/>
      <c r="Q46" s="63" t="s">
        <v>274</v>
      </c>
      <c r="R46" s="239" t="s">
        <v>1063</v>
      </c>
      <c r="S46" s="226" t="s">
        <v>52</v>
      </c>
      <c r="T46" s="226" t="s">
        <v>225</v>
      </c>
    </row>
    <row r="47" spans="1:20" s="160" customFormat="1" ht="123" customHeight="1">
      <c r="A47" s="80">
        <v>10</v>
      </c>
      <c r="B47" s="233">
        <v>7001026</v>
      </c>
      <c r="C47" s="119" t="s">
        <v>1064</v>
      </c>
      <c r="D47" s="233">
        <v>32</v>
      </c>
      <c r="E47" s="233">
        <v>2</v>
      </c>
      <c r="F47" s="491" t="s">
        <v>362</v>
      </c>
      <c r="G47" s="233" t="s">
        <v>1028</v>
      </c>
      <c r="H47" s="233" t="s">
        <v>1065</v>
      </c>
      <c r="I47" s="51" t="s">
        <v>41</v>
      </c>
      <c r="J47" s="51" t="s">
        <v>916</v>
      </c>
      <c r="K47" s="126" t="s">
        <v>413</v>
      </c>
      <c r="L47" s="51">
        <v>32</v>
      </c>
      <c r="M47" s="51">
        <v>0</v>
      </c>
      <c r="N47" s="51">
        <v>0</v>
      </c>
      <c r="O47" s="206"/>
      <c r="P47" s="206"/>
      <c r="Q47" s="281" t="s">
        <v>1066</v>
      </c>
      <c r="R47" s="61" t="s">
        <v>1067</v>
      </c>
      <c r="S47" s="62" t="s">
        <v>52</v>
      </c>
      <c r="T47" s="62" t="s">
        <v>30</v>
      </c>
    </row>
    <row r="48" spans="1:20" s="162" customFormat="1" ht="34.5" customHeight="1">
      <c r="A48" s="80">
        <v>11</v>
      </c>
      <c r="B48" s="103">
        <v>7001027</v>
      </c>
      <c r="C48" s="105" t="s">
        <v>1068</v>
      </c>
      <c r="D48" s="103">
        <v>32</v>
      </c>
      <c r="E48" s="103">
        <v>2</v>
      </c>
      <c r="F48" s="48" t="s">
        <v>32</v>
      </c>
      <c r="G48" s="45" t="s">
        <v>1028</v>
      </c>
      <c r="H48" s="36" t="s">
        <v>934</v>
      </c>
      <c r="I48" s="36" t="s">
        <v>48</v>
      </c>
      <c r="J48" s="36" t="s">
        <v>930</v>
      </c>
      <c r="K48" s="365" t="s">
        <v>413</v>
      </c>
      <c r="L48" s="36">
        <v>32</v>
      </c>
      <c r="M48" s="36">
        <v>0</v>
      </c>
      <c r="N48" s="36">
        <v>0</v>
      </c>
      <c r="O48" s="365"/>
      <c r="P48" s="365"/>
      <c r="Q48" s="555" t="s">
        <v>1069</v>
      </c>
      <c r="R48" s="65" t="s">
        <v>1070</v>
      </c>
      <c r="S48" s="66" t="s">
        <v>52</v>
      </c>
      <c r="T48" s="66" t="s">
        <v>30</v>
      </c>
    </row>
    <row r="49" spans="1:20" s="162" customFormat="1" ht="26.25" customHeight="1">
      <c r="A49" s="80">
        <v>12</v>
      </c>
      <c r="B49" s="103">
        <v>7001029</v>
      </c>
      <c r="C49" s="105" t="s">
        <v>1071</v>
      </c>
      <c r="D49" s="103">
        <v>32</v>
      </c>
      <c r="E49" s="103">
        <v>2</v>
      </c>
      <c r="F49" s="48" t="s">
        <v>32</v>
      </c>
      <c r="G49" s="45" t="s">
        <v>1028</v>
      </c>
      <c r="H49" s="45" t="s">
        <v>1065</v>
      </c>
      <c r="I49" s="36" t="s">
        <v>41</v>
      </c>
      <c r="J49" s="36" t="s">
        <v>916</v>
      </c>
      <c r="K49" s="365" t="s">
        <v>413</v>
      </c>
      <c r="L49" s="36">
        <v>32</v>
      </c>
      <c r="M49" s="36">
        <v>0</v>
      </c>
      <c r="N49" s="36">
        <v>0</v>
      </c>
      <c r="O49" s="365"/>
      <c r="P49" s="365"/>
      <c r="Q49" s="555" t="s">
        <v>1072</v>
      </c>
      <c r="R49" s="65" t="s">
        <v>1073</v>
      </c>
      <c r="S49" s="66" t="s">
        <v>52</v>
      </c>
      <c r="T49" s="66" t="s">
        <v>30</v>
      </c>
    </row>
    <row r="50" spans="1:20" s="162" customFormat="1" ht="50.25" customHeight="1">
      <c r="A50" s="80">
        <v>13</v>
      </c>
      <c r="B50" s="103">
        <v>7001033</v>
      </c>
      <c r="C50" s="122" t="s">
        <v>1074</v>
      </c>
      <c r="D50" s="103">
        <v>40</v>
      </c>
      <c r="E50" s="103">
        <v>2.5</v>
      </c>
      <c r="F50" s="36" t="s">
        <v>38</v>
      </c>
      <c r="G50" s="45" t="s">
        <v>1075</v>
      </c>
      <c r="H50" s="36" t="s">
        <v>1076</v>
      </c>
      <c r="I50" s="36" t="s">
        <v>1077</v>
      </c>
      <c r="J50" s="36" t="s">
        <v>1078</v>
      </c>
      <c r="K50" s="365" t="s">
        <v>413</v>
      </c>
      <c r="L50" s="36">
        <v>32</v>
      </c>
      <c r="M50" s="36">
        <v>0</v>
      </c>
      <c r="N50" s="36">
        <v>8</v>
      </c>
      <c r="O50" s="365"/>
      <c r="P50" s="365"/>
      <c r="Q50" s="36" t="s">
        <v>1079</v>
      </c>
      <c r="R50" s="218" t="s">
        <v>1080</v>
      </c>
      <c r="S50" s="66" t="s">
        <v>1081</v>
      </c>
      <c r="T50" s="66" t="s">
        <v>30</v>
      </c>
    </row>
    <row r="51" spans="1:20" s="525" customFormat="1" ht="20.25">
      <c r="A51" s="713" t="s">
        <v>115</v>
      </c>
      <c r="B51" s="713"/>
      <c r="C51" s="713"/>
      <c r="D51" s="713"/>
      <c r="E51" s="713"/>
      <c r="F51" s="713"/>
      <c r="G51" s="713"/>
      <c r="H51" s="713"/>
      <c r="I51" s="713"/>
      <c r="J51" s="713"/>
      <c r="K51" s="713"/>
      <c r="L51" s="713"/>
      <c r="M51" s="713"/>
      <c r="N51" s="713"/>
      <c r="O51" s="713"/>
      <c r="P51" s="713"/>
      <c r="Q51" s="713"/>
      <c r="R51" s="556"/>
      <c r="S51" s="557"/>
      <c r="T51" s="557"/>
    </row>
    <row r="52" spans="1:20" s="162" customFormat="1" ht="57" customHeight="1">
      <c r="A52" s="80">
        <v>1</v>
      </c>
      <c r="B52" s="51">
        <v>2001006</v>
      </c>
      <c r="C52" s="147" t="s">
        <v>1082</v>
      </c>
      <c r="D52" s="51">
        <v>32</v>
      </c>
      <c r="E52" s="51">
        <v>2</v>
      </c>
      <c r="F52" s="51" t="s">
        <v>38</v>
      </c>
      <c r="G52" s="51" t="s">
        <v>1083</v>
      </c>
      <c r="H52" s="51" t="s">
        <v>1084</v>
      </c>
      <c r="I52" s="51" t="s">
        <v>41</v>
      </c>
      <c r="J52" s="51" t="s">
        <v>861</v>
      </c>
      <c r="K52" s="126" t="s">
        <v>413</v>
      </c>
      <c r="L52" s="51">
        <v>20</v>
      </c>
      <c r="M52" s="51">
        <v>12</v>
      </c>
      <c r="N52" s="51">
        <v>0</v>
      </c>
      <c r="O52" s="126"/>
      <c r="P52" s="126"/>
      <c r="Q52" s="51" t="s">
        <v>1085</v>
      </c>
      <c r="R52" s="61" t="s">
        <v>1086</v>
      </c>
      <c r="S52" s="62" t="s">
        <v>52</v>
      </c>
      <c r="T52" s="62" t="s">
        <v>30</v>
      </c>
    </row>
    <row r="53" spans="1:20" s="162" customFormat="1" ht="57" customHeight="1">
      <c r="A53" s="80">
        <v>2</v>
      </c>
      <c r="B53" s="80">
        <v>2001007</v>
      </c>
      <c r="C53" s="192" t="s">
        <v>1087</v>
      </c>
      <c r="D53" s="80">
        <v>48</v>
      </c>
      <c r="E53" s="80">
        <v>3</v>
      </c>
      <c r="F53" s="195" t="s">
        <v>32</v>
      </c>
      <c r="G53" s="51" t="s">
        <v>1088</v>
      </c>
      <c r="H53" s="36" t="s">
        <v>1089</v>
      </c>
      <c r="I53" s="36" t="s">
        <v>41</v>
      </c>
      <c r="J53" s="51" t="s">
        <v>877</v>
      </c>
      <c r="K53" s="126" t="s">
        <v>413</v>
      </c>
      <c r="L53" s="51">
        <v>20</v>
      </c>
      <c r="M53" s="51">
        <v>0</v>
      </c>
      <c r="N53" s="51">
        <v>28</v>
      </c>
      <c r="O53" s="126"/>
      <c r="P53" s="126"/>
      <c r="Q53" s="51"/>
      <c r="R53" s="239" t="s">
        <v>1090</v>
      </c>
      <c r="S53" s="226" t="s">
        <v>52</v>
      </c>
      <c r="T53" s="226" t="s">
        <v>30</v>
      </c>
    </row>
    <row r="54" spans="1:20" s="162" customFormat="1" ht="51" customHeight="1">
      <c r="A54" s="80">
        <v>3</v>
      </c>
      <c r="B54" s="80">
        <v>2001008</v>
      </c>
      <c r="C54" s="192" t="s">
        <v>1091</v>
      </c>
      <c r="D54" s="80">
        <v>48</v>
      </c>
      <c r="E54" s="80">
        <v>3</v>
      </c>
      <c r="F54" s="195" t="s">
        <v>32</v>
      </c>
      <c r="G54" s="51" t="s">
        <v>1088</v>
      </c>
      <c r="H54" s="51" t="s">
        <v>1092</v>
      </c>
      <c r="I54" s="51" t="s">
        <v>41</v>
      </c>
      <c r="J54" s="51" t="s">
        <v>877</v>
      </c>
      <c r="K54" s="51" t="s">
        <v>1093</v>
      </c>
      <c r="L54" s="51">
        <v>32</v>
      </c>
      <c r="M54" s="51">
        <v>0</v>
      </c>
      <c r="N54" s="51">
        <v>16</v>
      </c>
      <c r="O54" s="126"/>
      <c r="P54" s="126"/>
      <c r="Q54" s="51"/>
      <c r="R54" s="239" t="s">
        <v>1094</v>
      </c>
      <c r="S54" s="226" t="s">
        <v>52</v>
      </c>
      <c r="T54" s="226" t="s">
        <v>263</v>
      </c>
    </row>
    <row r="55" spans="1:20" s="162" customFormat="1" ht="41.25" customHeight="1">
      <c r="A55" s="80">
        <v>4</v>
      </c>
      <c r="B55" s="80">
        <v>2001009</v>
      </c>
      <c r="C55" s="192" t="s">
        <v>1095</v>
      </c>
      <c r="D55" s="80">
        <v>48</v>
      </c>
      <c r="E55" s="80">
        <v>3</v>
      </c>
      <c r="F55" s="195" t="s">
        <v>32</v>
      </c>
      <c r="G55" s="51" t="s">
        <v>1096</v>
      </c>
      <c r="H55" s="51" t="s">
        <v>898</v>
      </c>
      <c r="I55" s="51" t="s">
        <v>48</v>
      </c>
      <c r="J55" s="51" t="s">
        <v>899</v>
      </c>
      <c r="K55" s="126" t="s">
        <v>413</v>
      </c>
      <c r="L55" s="51">
        <v>40</v>
      </c>
      <c r="M55" s="51">
        <v>0</v>
      </c>
      <c r="N55" s="51">
        <v>8</v>
      </c>
      <c r="O55" s="126"/>
      <c r="P55" s="126"/>
      <c r="Q55" s="51"/>
      <c r="R55" s="239" t="s">
        <v>1097</v>
      </c>
      <c r="S55" s="226" t="s">
        <v>52</v>
      </c>
      <c r="T55" s="226" t="s">
        <v>30</v>
      </c>
    </row>
    <row r="56" spans="1:20" s="162" customFormat="1" ht="63" customHeight="1">
      <c r="A56" s="80">
        <v>5</v>
      </c>
      <c r="B56" s="531">
        <v>2001013</v>
      </c>
      <c r="C56" s="93" t="s">
        <v>1098</v>
      </c>
      <c r="D56" s="531">
        <v>24</v>
      </c>
      <c r="E56" s="531">
        <v>1.5</v>
      </c>
      <c r="F56" s="531" t="s">
        <v>38</v>
      </c>
      <c r="G56" s="233" t="s">
        <v>1099</v>
      </c>
      <c r="H56" s="80" t="s">
        <v>1100</v>
      </c>
      <c r="I56" s="80" t="s">
        <v>41</v>
      </c>
      <c r="J56" s="80" t="s">
        <v>899</v>
      </c>
      <c r="K56" s="201" t="s">
        <v>413</v>
      </c>
      <c r="L56" s="80">
        <v>24</v>
      </c>
      <c r="M56" s="80">
        <v>0</v>
      </c>
      <c r="N56" s="80">
        <v>0</v>
      </c>
      <c r="O56" s="201"/>
      <c r="P56" s="201"/>
      <c r="Q56" s="84" t="s">
        <v>1101</v>
      </c>
      <c r="R56" s="239" t="s">
        <v>1102</v>
      </c>
      <c r="S56" s="226" t="s">
        <v>52</v>
      </c>
      <c r="T56" s="226" t="s">
        <v>30</v>
      </c>
    </row>
    <row r="57" spans="1:20" s="162" customFormat="1" ht="55.15" customHeight="1">
      <c r="B57" s="278">
        <v>2001015</v>
      </c>
      <c r="C57" s="532" t="s">
        <v>1103</v>
      </c>
      <c r="D57" s="278">
        <v>48</v>
      </c>
      <c r="E57" s="278">
        <v>3</v>
      </c>
      <c r="F57" s="405" t="s">
        <v>32</v>
      </c>
      <c r="G57" s="533" t="s">
        <v>1104</v>
      </c>
      <c r="H57" s="185" t="s">
        <v>1105</v>
      </c>
      <c r="I57" s="185" t="s">
        <v>1106</v>
      </c>
      <c r="J57" s="185" t="s">
        <v>1107</v>
      </c>
      <c r="K57" s="203" t="s">
        <v>413</v>
      </c>
      <c r="L57" s="185">
        <v>36</v>
      </c>
      <c r="M57" s="185">
        <v>0</v>
      </c>
      <c r="N57" s="185">
        <v>0</v>
      </c>
      <c r="O57" s="203"/>
      <c r="P57" s="203"/>
      <c r="Q57" s="185" t="s">
        <v>1108</v>
      </c>
      <c r="R57" s="234" t="s">
        <v>1109</v>
      </c>
      <c r="S57" s="235" t="s">
        <v>52</v>
      </c>
      <c r="T57" s="235" t="s">
        <v>30</v>
      </c>
    </row>
    <row r="58" spans="1:20" s="162" customFormat="1" ht="29.25" customHeight="1">
      <c r="A58" s="51">
        <v>6</v>
      </c>
      <c r="B58" s="51">
        <v>2001018</v>
      </c>
      <c r="C58" s="98" t="s">
        <v>1110</v>
      </c>
      <c r="D58" s="51">
        <v>32</v>
      </c>
      <c r="E58" s="51">
        <v>2</v>
      </c>
      <c r="F58" s="195" t="s">
        <v>32</v>
      </c>
      <c r="G58" s="51" t="s">
        <v>928</v>
      </c>
      <c r="H58" s="51" t="s">
        <v>1111</v>
      </c>
      <c r="I58" s="51" t="s">
        <v>48</v>
      </c>
      <c r="J58" s="51" t="s">
        <v>930</v>
      </c>
      <c r="K58" s="126" t="s">
        <v>413</v>
      </c>
      <c r="L58" s="51">
        <v>32</v>
      </c>
      <c r="M58" s="51">
        <v>0</v>
      </c>
      <c r="N58" s="51">
        <v>0</v>
      </c>
      <c r="O58" s="126"/>
      <c r="P58" s="126"/>
      <c r="Q58" s="51" t="s">
        <v>1112</v>
      </c>
      <c r="R58" s="61" t="s">
        <v>1113</v>
      </c>
      <c r="S58" s="62" t="s">
        <v>52</v>
      </c>
      <c r="T58" s="62" t="s">
        <v>30</v>
      </c>
    </row>
    <row r="59" spans="1:20" s="160" customFormat="1" ht="50.25" customHeight="1">
      <c r="A59" s="51">
        <v>7</v>
      </c>
      <c r="B59" s="108">
        <v>2001019</v>
      </c>
      <c r="C59" s="494" t="s">
        <v>1114</v>
      </c>
      <c r="D59" s="534">
        <v>48</v>
      </c>
      <c r="E59" s="534">
        <v>3</v>
      </c>
      <c r="F59" s="491" t="s">
        <v>32</v>
      </c>
      <c r="G59" s="51" t="s">
        <v>1115</v>
      </c>
      <c r="H59" s="36" t="s">
        <v>1116</v>
      </c>
      <c r="I59" s="36" t="s">
        <v>844</v>
      </c>
      <c r="J59" s="51" t="s">
        <v>1002</v>
      </c>
      <c r="K59" s="126" t="s">
        <v>413</v>
      </c>
      <c r="L59" s="51">
        <v>48</v>
      </c>
      <c r="M59" s="51">
        <v>0</v>
      </c>
      <c r="N59" s="51">
        <v>0</v>
      </c>
      <c r="O59" s="126"/>
      <c r="P59" s="126"/>
      <c r="Q59" s="51" t="s">
        <v>1117</v>
      </c>
      <c r="R59" s="61" t="s">
        <v>1003</v>
      </c>
      <c r="S59" s="62" t="s">
        <v>29</v>
      </c>
      <c r="T59" s="62" t="s">
        <v>30</v>
      </c>
    </row>
    <row r="60" spans="1:20" s="160" customFormat="1" ht="30.75" customHeight="1">
      <c r="A60" s="51">
        <v>8</v>
      </c>
      <c r="B60" s="99">
        <v>2001021</v>
      </c>
      <c r="C60" s="101" t="s">
        <v>1118</v>
      </c>
      <c r="D60" s="274">
        <v>32</v>
      </c>
      <c r="E60" s="274">
        <v>2</v>
      </c>
      <c r="F60" s="51" t="s">
        <v>22</v>
      </c>
      <c r="G60" s="51" t="s">
        <v>1115</v>
      </c>
      <c r="H60" s="53" t="s">
        <v>1119</v>
      </c>
      <c r="I60" s="51" t="s">
        <v>41</v>
      </c>
      <c r="J60" s="51" t="s">
        <v>1002</v>
      </c>
      <c r="K60" s="126" t="s">
        <v>413</v>
      </c>
      <c r="L60" s="51">
        <v>32</v>
      </c>
      <c r="M60" s="51">
        <v>0</v>
      </c>
      <c r="N60" s="51">
        <v>0</v>
      </c>
      <c r="O60" s="126"/>
      <c r="P60" s="126"/>
      <c r="Q60" s="51"/>
      <c r="R60" s="558" t="s">
        <v>1120</v>
      </c>
      <c r="S60" s="62" t="s">
        <v>52</v>
      </c>
      <c r="T60" s="62" t="s">
        <v>30</v>
      </c>
    </row>
    <row r="61" spans="1:20" s="525" customFormat="1" ht="19.149999999999999" customHeight="1">
      <c r="A61" s="714" t="s">
        <v>780</v>
      </c>
      <c r="B61" s="714"/>
      <c r="C61" s="714"/>
      <c r="D61" s="714"/>
      <c r="E61" s="714"/>
      <c r="F61" s="714"/>
      <c r="G61" s="714"/>
      <c r="H61" s="713"/>
      <c r="I61" s="713"/>
      <c r="J61" s="713"/>
      <c r="K61" s="713"/>
      <c r="L61" s="713"/>
      <c r="M61" s="713"/>
      <c r="N61" s="713"/>
      <c r="O61" s="713"/>
      <c r="P61" s="713"/>
      <c r="Q61" s="715"/>
      <c r="R61" s="556"/>
      <c r="S61" s="557"/>
      <c r="T61" s="557"/>
    </row>
    <row r="62" spans="1:20" s="162" customFormat="1" ht="87" customHeight="1">
      <c r="A62" s="51">
        <v>1</v>
      </c>
      <c r="B62" s="51">
        <v>8001001</v>
      </c>
      <c r="C62" s="147" t="s">
        <v>1121</v>
      </c>
      <c r="D62" s="51">
        <v>32</v>
      </c>
      <c r="E62" s="51">
        <v>2</v>
      </c>
      <c r="F62" s="195" t="s">
        <v>32</v>
      </c>
      <c r="G62" s="112" t="s">
        <v>782</v>
      </c>
      <c r="H62" s="36" t="s">
        <v>1122</v>
      </c>
      <c r="I62" s="51" t="s">
        <v>41</v>
      </c>
      <c r="J62" s="51" t="s">
        <v>916</v>
      </c>
      <c r="K62" s="126" t="s">
        <v>413</v>
      </c>
      <c r="L62" s="51">
        <v>32</v>
      </c>
      <c r="M62" s="51">
        <v>0</v>
      </c>
      <c r="N62" s="51">
        <v>0</v>
      </c>
      <c r="O62" s="126"/>
      <c r="P62" s="126"/>
      <c r="Q62" s="51" t="s">
        <v>1123</v>
      </c>
      <c r="R62" s="61" t="s">
        <v>1124</v>
      </c>
      <c r="S62" s="62" t="s">
        <v>52</v>
      </c>
      <c r="T62" s="226" t="s">
        <v>30</v>
      </c>
    </row>
    <row r="63" spans="1:20" s="182" customFormat="1" ht="34.5" customHeight="1">
      <c r="A63" s="36">
        <v>2</v>
      </c>
      <c r="B63" s="36">
        <v>8001007</v>
      </c>
      <c r="C63" s="197" t="s">
        <v>1125</v>
      </c>
      <c r="D63" s="535">
        <v>32</v>
      </c>
      <c r="E63" s="535">
        <v>2</v>
      </c>
      <c r="F63" s="48" t="s">
        <v>32</v>
      </c>
      <c r="G63" s="36" t="s">
        <v>1083</v>
      </c>
      <c r="H63" s="36" t="s">
        <v>1126</v>
      </c>
      <c r="I63" s="36" t="s">
        <v>909</v>
      </c>
      <c r="J63" s="36" t="s">
        <v>916</v>
      </c>
      <c r="K63" s="50" t="s">
        <v>1093</v>
      </c>
      <c r="L63" s="36"/>
      <c r="M63" s="36"/>
      <c r="N63" s="36"/>
      <c r="O63" s="365"/>
      <c r="P63" s="365"/>
      <c r="Q63" s="36" t="s">
        <v>981</v>
      </c>
      <c r="R63" s="218" t="s">
        <v>1127</v>
      </c>
      <c r="S63" s="66" t="s">
        <v>52</v>
      </c>
      <c r="T63" s="243" t="s">
        <v>263</v>
      </c>
    </row>
    <row r="64" spans="1:20" ht="12.75">
      <c r="A64" s="697" t="s">
        <v>128</v>
      </c>
      <c r="B64" s="697"/>
      <c r="C64" s="697"/>
      <c r="D64" s="697"/>
      <c r="E64" s="697"/>
      <c r="F64" s="697"/>
      <c r="G64" s="697"/>
      <c r="H64" s="697"/>
      <c r="I64" s="697"/>
      <c r="J64" s="697"/>
      <c r="K64" s="697"/>
      <c r="L64" s="697"/>
      <c r="M64" s="697"/>
      <c r="N64" s="697"/>
      <c r="O64" s="697"/>
      <c r="P64" s="697"/>
      <c r="Q64" s="697"/>
      <c r="R64" s="697"/>
      <c r="S64" s="697"/>
      <c r="T64" s="697"/>
    </row>
  </sheetData>
  <mergeCells count="5">
    <mergeCell ref="A1:Q1"/>
    <mergeCell ref="A36:Q36"/>
    <mergeCell ref="A51:Q51"/>
    <mergeCell ref="A61:Q61"/>
    <mergeCell ref="A64:T64"/>
  </mergeCells>
  <phoneticPr fontId="138" type="noConversion"/>
  <pageMargins left="0.7" right="0.7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T44"/>
  <sheetViews>
    <sheetView tabSelected="1" zoomScale="130" zoomScaleNormal="130" workbookViewId="0">
      <pane xSplit="3" ySplit="2" topLeftCell="D3" activePane="bottomRight" state="frozen"/>
      <selection pane="topRight"/>
      <selection pane="bottomLeft"/>
      <selection pane="bottomRight" activeCell="C44" sqref="C44"/>
    </sheetView>
  </sheetViews>
  <sheetFormatPr defaultColWidth="9" defaultRowHeight="13.5"/>
  <cols>
    <col min="1" max="1" width="3.25" style="30" customWidth="1"/>
    <col min="2" max="2" width="6.125" style="30" customWidth="1"/>
    <col min="3" max="3" width="17.375" style="326" customWidth="1"/>
    <col min="4" max="4" width="3.25" style="30" customWidth="1"/>
    <col min="5" max="5" width="2.75" style="30" customWidth="1"/>
    <col min="6" max="6" width="9.125" style="30" customWidth="1"/>
    <col min="7" max="7" width="17.625" style="32" customWidth="1"/>
    <col min="8" max="8" width="6.25" style="30" customWidth="1"/>
    <col min="9" max="9" width="6.375" style="30" customWidth="1"/>
    <col min="10" max="10" width="16.125" style="32" customWidth="1"/>
    <col min="11" max="11" width="4.5" style="30" customWidth="1"/>
    <col min="12" max="14" width="3.25" style="30" customWidth="1"/>
    <col min="15" max="15" width="4.5" style="30" customWidth="1"/>
    <col min="16" max="16" width="5.25" style="30" customWidth="1"/>
    <col min="17" max="17" width="11.25" style="32" customWidth="1"/>
    <col min="18" max="18" width="31.25" style="479" customWidth="1"/>
    <col min="19" max="19" width="6.75" style="30" customWidth="1"/>
    <col min="20" max="20" width="12.25" style="30" customWidth="1"/>
    <col min="21" max="31" width="9" style="326" customWidth="1"/>
    <col min="32" max="16384" width="9" style="326"/>
  </cols>
  <sheetData>
    <row r="1" spans="1:20" ht="20.25">
      <c r="A1" s="698" t="s">
        <v>1128</v>
      </c>
      <c r="B1" s="698"/>
      <c r="C1" s="698"/>
      <c r="D1" s="698"/>
      <c r="E1" s="698"/>
      <c r="F1" s="698"/>
      <c r="G1" s="698"/>
      <c r="H1" s="698"/>
      <c r="I1" s="698"/>
      <c r="J1" s="698"/>
      <c r="K1" s="698"/>
      <c r="L1" s="698"/>
      <c r="M1" s="698"/>
      <c r="N1" s="698"/>
      <c r="O1" s="698"/>
      <c r="P1" s="698"/>
      <c r="Q1" s="698"/>
    </row>
    <row r="2" spans="1:20" s="27" customFormat="1" ht="31.5">
      <c r="A2" s="34" t="s">
        <v>1</v>
      </c>
      <c r="B2" s="34" t="s">
        <v>1129</v>
      </c>
      <c r="C2" s="34" t="s">
        <v>3</v>
      </c>
      <c r="D2" s="34" t="s">
        <v>4</v>
      </c>
      <c r="E2" s="34" t="s">
        <v>5</v>
      </c>
      <c r="F2" s="34" t="s">
        <v>6</v>
      </c>
      <c r="G2" s="480" t="s">
        <v>7</v>
      </c>
      <c r="H2" s="34" t="s">
        <v>130</v>
      </c>
      <c r="I2" s="34" t="s">
        <v>9</v>
      </c>
      <c r="J2" s="34" t="s">
        <v>10</v>
      </c>
      <c r="K2" s="275" t="s">
        <v>11</v>
      </c>
      <c r="L2" s="275" t="s">
        <v>12</v>
      </c>
      <c r="M2" s="275" t="s">
        <v>13</v>
      </c>
      <c r="N2" s="34" t="s">
        <v>14</v>
      </c>
      <c r="O2" s="34" t="s">
        <v>15</v>
      </c>
      <c r="P2" s="34" t="s">
        <v>16</v>
      </c>
      <c r="Q2" s="34" t="s">
        <v>17</v>
      </c>
      <c r="R2" s="54" t="s">
        <v>295</v>
      </c>
      <c r="S2" s="55" t="s">
        <v>19</v>
      </c>
      <c r="T2" s="55" t="s">
        <v>20</v>
      </c>
    </row>
    <row r="3" spans="1:20" s="329" customFormat="1" ht="73.5" customHeight="1">
      <c r="A3" s="51">
        <v>1</v>
      </c>
      <c r="B3" s="51">
        <v>3010001</v>
      </c>
      <c r="C3" s="272" t="s">
        <v>1130</v>
      </c>
      <c r="D3" s="51">
        <v>32</v>
      </c>
      <c r="E3" s="51">
        <v>2</v>
      </c>
      <c r="F3" s="195" t="s">
        <v>32</v>
      </c>
      <c r="G3" s="98" t="s">
        <v>1131</v>
      </c>
      <c r="H3" s="51" t="s">
        <v>1132</v>
      </c>
      <c r="I3" s="51" t="s">
        <v>41</v>
      </c>
      <c r="J3" s="52" t="s">
        <v>861</v>
      </c>
      <c r="K3" s="126" t="s">
        <v>413</v>
      </c>
      <c r="L3" s="51">
        <v>16</v>
      </c>
      <c r="M3" s="51">
        <v>16</v>
      </c>
      <c r="N3" s="51">
        <v>0</v>
      </c>
      <c r="O3" s="126"/>
      <c r="P3" s="126"/>
      <c r="Q3" s="52"/>
      <c r="R3" s="61" t="s">
        <v>1133</v>
      </c>
      <c r="S3" s="62" t="s">
        <v>52</v>
      </c>
      <c r="T3" s="62" t="s">
        <v>30</v>
      </c>
    </row>
    <row r="4" spans="1:20" s="329" customFormat="1" ht="33" customHeight="1">
      <c r="A4" s="51">
        <v>2</v>
      </c>
      <c r="B4" s="51">
        <v>3010005</v>
      </c>
      <c r="C4" s="272" t="s">
        <v>1134</v>
      </c>
      <c r="D4" s="51">
        <v>32</v>
      </c>
      <c r="E4" s="51">
        <v>2</v>
      </c>
      <c r="F4" s="195" t="s">
        <v>32</v>
      </c>
      <c r="G4" s="52" t="s">
        <v>1135</v>
      </c>
      <c r="H4" s="51" t="s">
        <v>1136</v>
      </c>
      <c r="I4" s="51" t="s">
        <v>48</v>
      </c>
      <c r="J4" s="52" t="s">
        <v>1137</v>
      </c>
      <c r="K4" s="126" t="s">
        <v>413</v>
      </c>
      <c r="L4" s="51">
        <v>32</v>
      </c>
      <c r="M4" s="51">
        <v>0</v>
      </c>
      <c r="N4" s="51">
        <v>0</v>
      </c>
      <c r="O4" s="126"/>
      <c r="P4" s="126"/>
      <c r="Q4" s="510" t="s">
        <v>1138</v>
      </c>
      <c r="R4" s="61" t="s">
        <v>1139</v>
      </c>
      <c r="S4" s="62" t="s">
        <v>52</v>
      </c>
      <c r="T4" s="62" t="s">
        <v>225</v>
      </c>
    </row>
    <row r="5" spans="1:20" s="329" customFormat="1" ht="36.75" customHeight="1">
      <c r="A5" s="51">
        <v>3</v>
      </c>
      <c r="B5" s="51">
        <v>3010006</v>
      </c>
      <c r="C5" s="272" t="s">
        <v>1140</v>
      </c>
      <c r="D5" s="51">
        <v>32</v>
      </c>
      <c r="E5" s="51">
        <v>2</v>
      </c>
      <c r="F5" s="51" t="s">
        <v>22</v>
      </c>
      <c r="G5" s="98" t="s">
        <v>1137</v>
      </c>
      <c r="H5" s="51" t="s">
        <v>1141</v>
      </c>
      <c r="I5" s="51" t="s">
        <v>41</v>
      </c>
      <c r="J5" s="52" t="s">
        <v>1142</v>
      </c>
      <c r="K5" s="126" t="s">
        <v>413</v>
      </c>
      <c r="L5" s="51">
        <v>32</v>
      </c>
      <c r="M5" s="51">
        <v>0</v>
      </c>
      <c r="N5" s="51">
        <v>0</v>
      </c>
      <c r="O5" s="126"/>
      <c r="P5" s="126"/>
      <c r="Q5" s="52" t="s">
        <v>1143</v>
      </c>
      <c r="R5" s="61" t="s">
        <v>1144</v>
      </c>
      <c r="S5" s="62" t="s">
        <v>52</v>
      </c>
      <c r="T5" s="62" t="s">
        <v>225</v>
      </c>
    </row>
    <row r="6" spans="1:20" s="329" customFormat="1" ht="60.75" customHeight="1">
      <c r="A6" s="51">
        <v>4</v>
      </c>
      <c r="B6" s="51">
        <v>3010017</v>
      </c>
      <c r="C6" s="272" t="s">
        <v>1145</v>
      </c>
      <c r="D6" s="481">
        <v>32</v>
      </c>
      <c r="E6" s="51">
        <v>2</v>
      </c>
      <c r="F6" s="195" t="s">
        <v>32</v>
      </c>
      <c r="G6" s="98" t="s">
        <v>1146</v>
      </c>
      <c r="H6" s="51" t="s">
        <v>1147</v>
      </c>
      <c r="I6" s="51" t="s">
        <v>41</v>
      </c>
      <c r="J6" s="52" t="s">
        <v>1142</v>
      </c>
      <c r="K6" s="126" t="s">
        <v>413</v>
      </c>
      <c r="L6" s="51">
        <v>32</v>
      </c>
      <c r="M6" s="51">
        <v>0</v>
      </c>
      <c r="N6" s="51">
        <v>0</v>
      </c>
      <c r="O6" s="126"/>
      <c r="P6" s="126"/>
      <c r="Q6" s="52"/>
      <c r="R6" s="61" t="s">
        <v>1148</v>
      </c>
      <c r="S6" s="62" t="s">
        <v>716</v>
      </c>
      <c r="T6" s="62" t="s">
        <v>30</v>
      </c>
    </row>
    <row r="7" spans="1:20" s="329" customFormat="1" ht="32.25" customHeight="1">
      <c r="A7" s="51">
        <v>5</v>
      </c>
      <c r="B7" s="51">
        <v>3010018</v>
      </c>
      <c r="C7" s="272" t="s">
        <v>1149</v>
      </c>
      <c r="D7" s="481">
        <v>32</v>
      </c>
      <c r="E7" s="51">
        <v>2</v>
      </c>
      <c r="F7" s="195" t="s">
        <v>32</v>
      </c>
      <c r="G7" s="52" t="s">
        <v>1150</v>
      </c>
      <c r="H7" s="51" t="s">
        <v>1151</v>
      </c>
      <c r="I7" s="51" t="s">
        <v>41</v>
      </c>
      <c r="J7" s="52" t="s">
        <v>1142</v>
      </c>
      <c r="K7" s="126" t="s">
        <v>413</v>
      </c>
      <c r="L7" s="502">
        <v>32</v>
      </c>
      <c r="M7" s="502">
        <v>0</v>
      </c>
      <c r="N7" s="502">
        <v>0</v>
      </c>
      <c r="O7" s="126"/>
      <c r="P7" s="126"/>
      <c r="Q7" s="52" t="s">
        <v>1152</v>
      </c>
      <c r="R7" s="61" t="s">
        <v>1153</v>
      </c>
      <c r="S7" s="62" t="s">
        <v>52</v>
      </c>
      <c r="T7" s="62" t="s">
        <v>30</v>
      </c>
    </row>
    <row r="8" spans="1:20" s="329" customFormat="1" ht="56.25" customHeight="1">
      <c r="A8" s="51">
        <v>6</v>
      </c>
      <c r="B8" s="51">
        <v>3010019</v>
      </c>
      <c r="C8" s="272" t="s">
        <v>1154</v>
      </c>
      <c r="D8" s="481">
        <v>32</v>
      </c>
      <c r="E8" s="51">
        <v>2</v>
      </c>
      <c r="F8" s="195" t="s">
        <v>32</v>
      </c>
      <c r="G8" s="52" t="s">
        <v>1155</v>
      </c>
      <c r="H8" s="51" t="s">
        <v>1156</v>
      </c>
      <c r="I8" s="51" t="s">
        <v>41</v>
      </c>
      <c r="J8" s="52" t="s">
        <v>1142</v>
      </c>
      <c r="K8" s="126" t="s">
        <v>413</v>
      </c>
      <c r="L8" s="502">
        <v>20</v>
      </c>
      <c r="M8" s="502">
        <v>0</v>
      </c>
      <c r="N8" s="502">
        <v>12</v>
      </c>
      <c r="O8" s="126"/>
      <c r="P8" s="126"/>
      <c r="Q8" s="52"/>
      <c r="R8" s="61" t="s">
        <v>1157</v>
      </c>
      <c r="S8" s="62" t="s">
        <v>52</v>
      </c>
      <c r="T8" s="62" t="s">
        <v>30</v>
      </c>
    </row>
    <row r="9" spans="1:20" s="329" customFormat="1" ht="30.75" customHeight="1">
      <c r="A9" s="51">
        <v>7</v>
      </c>
      <c r="B9" s="51">
        <v>3010020</v>
      </c>
      <c r="C9" s="272" t="s">
        <v>1158</v>
      </c>
      <c r="D9" s="481">
        <v>32</v>
      </c>
      <c r="E9" s="51">
        <v>2</v>
      </c>
      <c r="F9" s="195" t="s">
        <v>32</v>
      </c>
      <c r="G9" s="52" t="s">
        <v>1159</v>
      </c>
      <c r="H9" s="51" t="s">
        <v>1160</v>
      </c>
      <c r="I9" s="51" t="s">
        <v>41</v>
      </c>
      <c r="J9" s="52" t="s">
        <v>1161</v>
      </c>
      <c r="K9" s="126" t="s">
        <v>413</v>
      </c>
      <c r="L9" s="502">
        <v>24</v>
      </c>
      <c r="M9" s="502">
        <v>8</v>
      </c>
      <c r="N9" s="502">
        <v>0</v>
      </c>
      <c r="O9" s="126"/>
      <c r="P9" s="126"/>
      <c r="Q9" s="52" t="s">
        <v>1162</v>
      </c>
      <c r="R9" s="61" t="s">
        <v>1163</v>
      </c>
      <c r="S9" s="62" t="s">
        <v>52</v>
      </c>
      <c r="T9" s="62" t="s">
        <v>30</v>
      </c>
    </row>
    <row r="10" spans="1:20" s="329" customFormat="1" ht="41.25" customHeight="1">
      <c r="A10" s="51">
        <v>8</v>
      </c>
      <c r="B10" s="51">
        <v>3010021</v>
      </c>
      <c r="C10" s="272" t="s">
        <v>1164</v>
      </c>
      <c r="D10" s="51">
        <v>32</v>
      </c>
      <c r="E10" s="51">
        <v>2</v>
      </c>
      <c r="F10" s="51" t="s">
        <v>22</v>
      </c>
      <c r="G10" s="52" t="s">
        <v>1165</v>
      </c>
      <c r="H10" s="51" t="s">
        <v>1166</v>
      </c>
      <c r="I10" s="51" t="s">
        <v>41</v>
      </c>
      <c r="J10" s="52" t="s">
        <v>1142</v>
      </c>
      <c r="K10" s="126" t="s">
        <v>413</v>
      </c>
      <c r="L10" s="51">
        <v>32</v>
      </c>
      <c r="M10" s="51">
        <v>0</v>
      </c>
      <c r="N10" s="51">
        <v>0</v>
      </c>
      <c r="O10" s="126"/>
      <c r="P10" s="126"/>
      <c r="Q10" s="51" t="s">
        <v>1167</v>
      </c>
      <c r="R10" s="298" t="s">
        <v>1168</v>
      </c>
      <c r="S10" s="62" t="s">
        <v>52</v>
      </c>
      <c r="T10" s="62" t="s">
        <v>30</v>
      </c>
    </row>
    <row r="11" spans="1:20" s="475" customFormat="1" ht="22.5">
      <c r="A11" s="51">
        <v>9</v>
      </c>
      <c r="B11" s="35">
        <v>3010022</v>
      </c>
      <c r="C11" s="482" t="s">
        <v>1169</v>
      </c>
      <c r="D11" s="483">
        <v>32</v>
      </c>
      <c r="E11" s="35">
        <v>2</v>
      </c>
      <c r="F11" s="35" t="s">
        <v>22</v>
      </c>
      <c r="G11" s="40" t="s">
        <v>1170</v>
      </c>
      <c r="H11" s="35" t="s">
        <v>1171</v>
      </c>
      <c r="I11" s="35" t="s">
        <v>41</v>
      </c>
      <c r="J11" s="40" t="s">
        <v>1142</v>
      </c>
      <c r="K11" s="456" t="s">
        <v>413</v>
      </c>
      <c r="L11" s="504">
        <v>32</v>
      </c>
      <c r="M11" s="504">
        <v>0</v>
      </c>
      <c r="N11" s="504">
        <v>0</v>
      </c>
      <c r="O11" s="456"/>
      <c r="P11" s="456"/>
      <c r="Q11" s="58" t="s">
        <v>256</v>
      </c>
      <c r="R11" s="56" t="s">
        <v>1172</v>
      </c>
      <c r="S11" s="57" t="s">
        <v>716</v>
      </c>
      <c r="T11" s="57" t="s">
        <v>30</v>
      </c>
    </row>
    <row r="12" spans="1:20" s="329" customFormat="1" ht="78.75">
      <c r="A12" s="51">
        <v>10</v>
      </c>
      <c r="B12" s="51">
        <v>3010023</v>
      </c>
      <c r="C12" s="272" t="s">
        <v>1173</v>
      </c>
      <c r="D12" s="51">
        <v>32</v>
      </c>
      <c r="E12" s="51">
        <v>2</v>
      </c>
      <c r="F12" s="51" t="s">
        <v>38</v>
      </c>
      <c r="G12" s="44" t="s">
        <v>1174</v>
      </c>
      <c r="H12" s="51" t="s">
        <v>1175</v>
      </c>
      <c r="I12" s="51" t="s">
        <v>48</v>
      </c>
      <c r="J12" s="52" t="s">
        <v>1142</v>
      </c>
      <c r="K12" s="126" t="s">
        <v>413</v>
      </c>
      <c r="L12" s="51">
        <v>32</v>
      </c>
      <c r="M12" s="51">
        <v>0</v>
      </c>
      <c r="N12" s="51">
        <v>0</v>
      </c>
      <c r="O12" s="126"/>
      <c r="P12" s="126"/>
      <c r="Q12" s="52" t="s">
        <v>1176</v>
      </c>
      <c r="R12" s="61" t="s">
        <v>1177</v>
      </c>
      <c r="S12" s="62" t="s">
        <v>52</v>
      </c>
      <c r="T12" s="62" t="s">
        <v>30</v>
      </c>
    </row>
    <row r="13" spans="1:20" s="329" customFormat="1" ht="37.5" customHeight="1">
      <c r="A13" s="51">
        <v>11</v>
      </c>
      <c r="B13" s="51">
        <v>3010024</v>
      </c>
      <c r="C13" s="272" t="s">
        <v>1178</v>
      </c>
      <c r="D13" s="51">
        <v>32</v>
      </c>
      <c r="E13" s="51">
        <v>2</v>
      </c>
      <c r="F13" s="51" t="s">
        <v>22</v>
      </c>
      <c r="G13" s="52" t="s">
        <v>1179</v>
      </c>
      <c r="H13" s="51" t="s">
        <v>1180</v>
      </c>
      <c r="I13" s="51" t="s">
        <v>41</v>
      </c>
      <c r="J13" s="52" t="s">
        <v>1142</v>
      </c>
      <c r="K13" s="126" t="s">
        <v>413</v>
      </c>
      <c r="L13" s="51">
        <v>32</v>
      </c>
      <c r="M13" s="51">
        <v>0</v>
      </c>
      <c r="N13" s="51">
        <v>0</v>
      </c>
      <c r="O13" s="126"/>
      <c r="P13" s="126"/>
      <c r="Q13" s="52"/>
      <c r="R13" s="61" t="s">
        <v>1181</v>
      </c>
      <c r="S13" s="62" t="s">
        <v>52</v>
      </c>
      <c r="T13" s="62" t="s">
        <v>30</v>
      </c>
    </row>
    <row r="14" spans="1:20" s="73" customFormat="1" ht="37.5" customHeight="1">
      <c r="A14" s="51">
        <v>12</v>
      </c>
      <c r="B14" s="99">
        <v>3010036</v>
      </c>
      <c r="C14" s="484" t="s">
        <v>1182</v>
      </c>
      <c r="D14" s="274">
        <v>32</v>
      </c>
      <c r="E14" s="274">
        <v>2</v>
      </c>
      <c r="F14" s="485" t="s">
        <v>32</v>
      </c>
      <c r="G14" s="401" t="s">
        <v>1183</v>
      </c>
      <c r="H14" s="486" t="s">
        <v>1184</v>
      </c>
      <c r="I14" s="486" t="s">
        <v>48</v>
      </c>
      <c r="J14" s="101" t="s">
        <v>1185</v>
      </c>
      <c r="K14" s="456" t="s">
        <v>413</v>
      </c>
      <c r="L14" s="53">
        <v>32</v>
      </c>
      <c r="M14" s="53">
        <v>0</v>
      </c>
      <c r="N14" s="53">
        <v>0</v>
      </c>
      <c r="O14" s="456"/>
      <c r="P14" s="456"/>
      <c r="Q14" s="511" t="s">
        <v>1186</v>
      </c>
      <c r="R14" s="465" t="s">
        <v>1187</v>
      </c>
      <c r="S14" s="53" t="s">
        <v>29</v>
      </c>
      <c r="T14" s="62" t="s">
        <v>30</v>
      </c>
    </row>
    <row r="15" spans="1:20" s="329" customFormat="1" ht="49.5" customHeight="1">
      <c r="A15" s="51">
        <v>13</v>
      </c>
      <c r="B15" s="51">
        <v>3010046</v>
      </c>
      <c r="C15" s="272" t="s">
        <v>1188</v>
      </c>
      <c r="D15" s="51">
        <v>32</v>
      </c>
      <c r="E15" s="51">
        <v>2</v>
      </c>
      <c r="F15" s="51" t="s">
        <v>22</v>
      </c>
      <c r="G15" s="52" t="s">
        <v>1189</v>
      </c>
      <c r="H15" s="51" t="s">
        <v>1190</v>
      </c>
      <c r="I15" s="51" t="s">
        <v>48</v>
      </c>
      <c r="J15" s="52" t="s">
        <v>1142</v>
      </c>
      <c r="K15" s="456" t="s">
        <v>413</v>
      </c>
      <c r="L15" s="51">
        <v>32</v>
      </c>
      <c r="M15" s="51">
        <v>0</v>
      </c>
      <c r="N15" s="51">
        <v>0</v>
      </c>
      <c r="O15" s="126"/>
      <c r="P15" s="126"/>
      <c r="Q15" s="52" t="s">
        <v>1191</v>
      </c>
      <c r="R15" s="465" t="s">
        <v>1192</v>
      </c>
      <c r="S15" s="62" t="s">
        <v>52</v>
      </c>
      <c r="T15" s="62" t="s">
        <v>30</v>
      </c>
    </row>
    <row r="16" spans="1:20" s="303" customFormat="1" ht="46.5" customHeight="1">
      <c r="A16" s="51">
        <v>14</v>
      </c>
      <c r="B16" s="36">
        <v>3010047</v>
      </c>
      <c r="C16" s="81" t="s">
        <v>1193</v>
      </c>
      <c r="D16" s="36">
        <v>32</v>
      </c>
      <c r="E16" s="36">
        <v>2</v>
      </c>
      <c r="F16" s="36" t="s">
        <v>22</v>
      </c>
      <c r="G16" s="44" t="s">
        <v>1194</v>
      </c>
      <c r="H16" s="36" t="s">
        <v>1195</v>
      </c>
      <c r="I16" s="36" t="s">
        <v>48</v>
      </c>
      <c r="J16" s="44" t="s">
        <v>1142</v>
      </c>
      <c r="K16" s="456" t="s">
        <v>413</v>
      </c>
      <c r="L16" s="51">
        <v>32</v>
      </c>
      <c r="M16" s="51">
        <v>0</v>
      </c>
      <c r="N16" s="51">
        <v>0</v>
      </c>
      <c r="O16" s="365"/>
      <c r="P16" s="365"/>
      <c r="Q16" s="44" t="s">
        <v>1196</v>
      </c>
      <c r="R16" s="465" t="s">
        <v>1197</v>
      </c>
      <c r="S16" s="66" t="s">
        <v>52</v>
      </c>
      <c r="T16" s="62" t="s">
        <v>30</v>
      </c>
    </row>
    <row r="17" spans="1:20" s="329" customFormat="1" ht="41.25" customHeight="1">
      <c r="A17" s="51">
        <v>15</v>
      </c>
      <c r="B17" s="51">
        <v>3010048</v>
      </c>
      <c r="C17" s="272" t="s">
        <v>1198</v>
      </c>
      <c r="D17" s="51">
        <v>32</v>
      </c>
      <c r="E17" s="51">
        <v>2</v>
      </c>
      <c r="F17" s="51" t="s">
        <v>22</v>
      </c>
      <c r="G17" s="52" t="s">
        <v>1199</v>
      </c>
      <c r="H17" s="51" t="s">
        <v>1200</v>
      </c>
      <c r="I17" s="51" t="s">
        <v>41</v>
      </c>
      <c r="J17" s="52" t="s">
        <v>1142</v>
      </c>
      <c r="K17" s="456" t="s">
        <v>413</v>
      </c>
      <c r="L17" s="51">
        <v>32</v>
      </c>
      <c r="M17" s="51">
        <v>0</v>
      </c>
      <c r="N17" s="51">
        <v>0</v>
      </c>
      <c r="O17" s="126"/>
      <c r="P17" s="126"/>
      <c r="Q17" s="52" t="s">
        <v>1191</v>
      </c>
      <c r="R17" s="298" t="s">
        <v>1201</v>
      </c>
      <c r="S17" s="62" t="s">
        <v>52</v>
      </c>
      <c r="T17" s="62" t="s">
        <v>30</v>
      </c>
    </row>
    <row r="18" spans="1:20" s="303" customFormat="1" ht="41.25" customHeight="1">
      <c r="A18" s="51">
        <v>16</v>
      </c>
      <c r="B18" s="45">
        <v>3010052</v>
      </c>
      <c r="C18" s="487" t="s">
        <v>1202</v>
      </c>
      <c r="D18" s="45">
        <v>32</v>
      </c>
      <c r="E18" s="45">
        <v>2</v>
      </c>
      <c r="F18" s="36" t="s">
        <v>22</v>
      </c>
      <c r="G18" s="44" t="s">
        <v>1203</v>
      </c>
      <c r="H18" s="486" t="s">
        <v>1204</v>
      </c>
      <c r="I18" s="486" t="s">
        <v>229</v>
      </c>
      <c r="J18" s="44" t="s">
        <v>1185</v>
      </c>
      <c r="K18" s="35" t="s">
        <v>27</v>
      </c>
      <c r="L18" s="486">
        <v>32</v>
      </c>
      <c r="M18" s="486">
        <v>0</v>
      </c>
      <c r="N18" s="486">
        <v>0</v>
      </c>
      <c r="O18" s="365"/>
      <c r="P18" s="365"/>
      <c r="Q18" s="512" t="s">
        <v>1205</v>
      </c>
      <c r="R18" s="56" t="s">
        <v>1206</v>
      </c>
      <c r="S18" s="66" t="s">
        <v>29</v>
      </c>
      <c r="T18" s="66" t="s">
        <v>30</v>
      </c>
    </row>
    <row r="19" spans="1:20" s="303" customFormat="1" ht="41.25" customHeight="1">
      <c r="A19" s="51">
        <v>17</v>
      </c>
      <c r="B19" s="53">
        <v>3010054</v>
      </c>
      <c r="C19" s="407" t="s">
        <v>1207</v>
      </c>
      <c r="D19" s="45">
        <v>32</v>
      </c>
      <c r="E19" s="45">
        <v>2</v>
      </c>
      <c r="F19" s="36" t="s">
        <v>22</v>
      </c>
      <c r="G19" s="44" t="s">
        <v>1208</v>
      </c>
      <c r="H19" s="486" t="s">
        <v>1209</v>
      </c>
      <c r="I19" s="486" t="s">
        <v>41</v>
      </c>
      <c r="J19" s="44" t="s">
        <v>1185</v>
      </c>
      <c r="K19" s="35" t="s">
        <v>27</v>
      </c>
      <c r="L19" s="486">
        <v>24</v>
      </c>
      <c r="M19" s="486">
        <v>0</v>
      </c>
      <c r="N19" s="505">
        <v>8</v>
      </c>
      <c r="O19" s="365"/>
      <c r="P19" s="365"/>
      <c r="Q19" s="511" t="s">
        <v>1210</v>
      </c>
      <c r="R19" s="56" t="s">
        <v>1211</v>
      </c>
      <c r="S19" s="66" t="s">
        <v>29</v>
      </c>
      <c r="T19" s="112" t="s">
        <v>30</v>
      </c>
    </row>
    <row r="20" spans="1:20" s="303" customFormat="1" ht="41.25" customHeight="1">
      <c r="A20" s="51">
        <v>18</v>
      </c>
      <c r="B20" s="50">
        <v>3010055</v>
      </c>
      <c r="C20" s="396" t="s">
        <v>1212</v>
      </c>
      <c r="D20" s="45">
        <v>32</v>
      </c>
      <c r="E20" s="45">
        <v>2</v>
      </c>
      <c r="F20" s="36" t="s">
        <v>22</v>
      </c>
      <c r="G20" s="44" t="s">
        <v>1213</v>
      </c>
      <c r="H20" s="488" t="s">
        <v>1214</v>
      </c>
      <c r="I20" s="488" t="s">
        <v>48</v>
      </c>
      <c r="J20" s="44" t="s">
        <v>1185</v>
      </c>
      <c r="K20" s="36" t="s">
        <v>27</v>
      </c>
      <c r="L20" s="488">
        <v>32</v>
      </c>
      <c r="M20" s="488">
        <v>0</v>
      </c>
      <c r="N20" s="488">
        <v>0</v>
      </c>
      <c r="O20" s="365"/>
      <c r="P20" s="365"/>
      <c r="Q20" s="513" t="s">
        <v>1215</v>
      </c>
      <c r="R20" s="65" t="s">
        <v>1216</v>
      </c>
      <c r="S20" s="66" t="s">
        <v>29</v>
      </c>
      <c r="T20" s="112" t="s">
        <v>30</v>
      </c>
    </row>
    <row r="21" spans="1:20" s="303" customFormat="1" ht="31.5" customHeight="1">
      <c r="A21" s="51">
        <v>19</v>
      </c>
      <c r="B21" s="50">
        <v>3010056</v>
      </c>
      <c r="C21" s="396" t="s">
        <v>1217</v>
      </c>
      <c r="D21" s="45">
        <v>32</v>
      </c>
      <c r="E21" s="45">
        <v>2</v>
      </c>
      <c r="F21" s="36" t="s">
        <v>22</v>
      </c>
      <c r="G21" s="44" t="s">
        <v>1203</v>
      </c>
      <c r="H21" s="488" t="s">
        <v>1218</v>
      </c>
      <c r="I21" s="488" t="s">
        <v>229</v>
      </c>
      <c r="J21" s="44" t="s">
        <v>1185</v>
      </c>
      <c r="K21" s="36" t="s">
        <v>27</v>
      </c>
      <c r="L21" s="488">
        <v>32</v>
      </c>
      <c r="M21" s="488">
        <v>0</v>
      </c>
      <c r="N21" s="488">
        <v>0</v>
      </c>
      <c r="O21" s="365"/>
      <c r="P21" s="365"/>
      <c r="Q21" s="513" t="s">
        <v>1219</v>
      </c>
      <c r="R21" s="65" t="s">
        <v>1220</v>
      </c>
      <c r="S21" s="66" t="s">
        <v>29</v>
      </c>
      <c r="T21" s="308" t="s">
        <v>30</v>
      </c>
    </row>
    <row r="22" spans="1:20" s="329" customFormat="1" ht="51" customHeight="1">
      <c r="A22" s="51">
        <v>20</v>
      </c>
      <c r="B22" s="233">
        <v>3010062</v>
      </c>
      <c r="C22" s="489" t="s">
        <v>1221</v>
      </c>
      <c r="D22" s="233">
        <v>32</v>
      </c>
      <c r="E22" s="233">
        <v>2</v>
      </c>
      <c r="F22" s="195" t="s">
        <v>32</v>
      </c>
      <c r="G22" s="98" t="s">
        <v>1222</v>
      </c>
      <c r="H22" s="51" t="s">
        <v>1223</v>
      </c>
      <c r="I22" s="51" t="s">
        <v>1224</v>
      </c>
      <c r="J22" s="52" t="s">
        <v>861</v>
      </c>
      <c r="K22" s="126" t="s">
        <v>413</v>
      </c>
      <c r="L22" s="51">
        <v>32</v>
      </c>
      <c r="M22" s="51">
        <v>0</v>
      </c>
      <c r="N22" s="51">
        <v>0</v>
      </c>
      <c r="O22" s="126"/>
      <c r="P22" s="206"/>
      <c r="Q22" s="52" t="s">
        <v>1225</v>
      </c>
      <c r="R22" s="61" t="s">
        <v>1226</v>
      </c>
      <c r="S22" s="62" t="s">
        <v>52</v>
      </c>
      <c r="T22" s="62" t="s">
        <v>30</v>
      </c>
    </row>
    <row r="23" spans="1:20" s="329" customFormat="1" ht="69" customHeight="1">
      <c r="A23" s="51">
        <v>21</v>
      </c>
      <c r="B23" s="99">
        <v>3010064</v>
      </c>
      <c r="C23" s="407" t="s">
        <v>1227</v>
      </c>
      <c r="D23" s="102">
        <v>32</v>
      </c>
      <c r="E23" s="274">
        <v>2</v>
      </c>
      <c r="F23" s="195" t="s">
        <v>32</v>
      </c>
      <c r="G23" s="490" t="s">
        <v>1228</v>
      </c>
      <c r="H23" s="51" t="s">
        <v>1229</v>
      </c>
      <c r="I23" s="51" t="s">
        <v>48</v>
      </c>
      <c r="J23" s="52" t="s">
        <v>861</v>
      </c>
      <c r="K23" s="126" t="s">
        <v>413</v>
      </c>
      <c r="L23" s="51">
        <v>24</v>
      </c>
      <c r="M23" s="51">
        <v>0</v>
      </c>
      <c r="N23" s="51">
        <v>8</v>
      </c>
      <c r="O23" s="207"/>
      <c r="P23" s="506"/>
      <c r="Q23" s="514" t="s">
        <v>1230</v>
      </c>
      <c r="R23" s="61" t="s">
        <v>1231</v>
      </c>
      <c r="S23" s="515" t="s">
        <v>29</v>
      </c>
      <c r="T23" s="62" t="s">
        <v>30</v>
      </c>
    </row>
    <row r="24" spans="1:20" s="476" customFormat="1" ht="48" customHeight="1">
      <c r="A24" s="51">
        <v>22</v>
      </c>
      <c r="B24" s="233">
        <v>3010065</v>
      </c>
      <c r="C24" s="489" t="s">
        <v>1232</v>
      </c>
      <c r="D24" s="233">
        <v>32</v>
      </c>
      <c r="E24" s="233">
        <v>2</v>
      </c>
      <c r="F24" s="491" t="s">
        <v>32</v>
      </c>
      <c r="G24" s="52" t="s">
        <v>1233</v>
      </c>
      <c r="H24" s="51" t="s">
        <v>1234</v>
      </c>
      <c r="I24" s="51" t="s">
        <v>353</v>
      </c>
      <c r="J24" s="52" t="s">
        <v>1235</v>
      </c>
      <c r="K24" s="126" t="s">
        <v>413</v>
      </c>
      <c r="L24" s="51">
        <v>32</v>
      </c>
      <c r="M24" s="51">
        <v>0</v>
      </c>
      <c r="N24" s="51">
        <v>0</v>
      </c>
      <c r="O24" s="126"/>
      <c r="P24" s="206"/>
      <c r="Q24" s="52" t="s">
        <v>1236</v>
      </c>
      <c r="R24" s="61" t="s">
        <v>1237</v>
      </c>
      <c r="S24" s="515" t="s">
        <v>29</v>
      </c>
      <c r="T24" s="62" t="s">
        <v>30</v>
      </c>
    </row>
    <row r="25" spans="1:20" s="476" customFormat="1" ht="90" customHeight="1">
      <c r="A25" s="51">
        <v>23</v>
      </c>
      <c r="B25" s="51">
        <v>3010070</v>
      </c>
      <c r="C25" s="272" t="s">
        <v>1238</v>
      </c>
      <c r="D25" s="492">
        <v>32</v>
      </c>
      <c r="E25" s="492">
        <v>2</v>
      </c>
      <c r="F25" s="51" t="s">
        <v>22</v>
      </c>
      <c r="G25" s="52" t="s">
        <v>1239</v>
      </c>
      <c r="H25" s="493" t="s">
        <v>1240</v>
      </c>
      <c r="I25" s="493" t="s">
        <v>25</v>
      </c>
      <c r="J25" s="52" t="s">
        <v>1185</v>
      </c>
      <c r="K25" s="126" t="s">
        <v>413</v>
      </c>
      <c r="L25" s="51">
        <v>32</v>
      </c>
      <c r="M25" s="51">
        <v>0</v>
      </c>
      <c r="N25" s="51">
        <v>0</v>
      </c>
      <c r="O25" s="126"/>
      <c r="P25" s="206"/>
      <c r="Q25" s="514" t="s">
        <v>1241</v>
      </c>
      <c r="R25" s="61" t="s">
        <v>1242</v>
      </c>
      <c r="S25" s="62" t="s">
        <v>52</v>
      </c>
      <c r="T25" s="62" t="s">
        <v>30</v>
      </c>
    </row>
    <row r="26" spans="1:20" s="477" customFormat="1" ht="63.75" customHeight="1">
      <c r="A26" s="51">
        <v>24</v>
      </c>
      <c r="B26" s="110">
        <v>3010071</v>
      </c>
      <c r="C26" s="494" t="s">
        <v>1243</v>
      </c>
      <c r="D26" s="45">
        <v>32</v>
      </c>
      <c r="E26" s="45">
        <v>2</v>
      </c>
      <c r="F26" s="45" t="s">
        <v>22</v>
      </c>
      <c r="G26" s="44" t="s">
        <v>1244</v>
      </c>
      <c r="H26" s="486" t="s">
        <v>1245</v>
      </c>
      <c r="I26" s="486" t="s">
        <v>229</v>
      </c>
      <c r="J26" s="44" t="s">
        <v>1185</v>
      </c>
      <c r="K26" s="35" t="s">
        <v>27</v>
      </c>
      <c r="L26" s="486">
        <v>28</v>
      </c>
      <c r="M26" s="486">
        <v>2</v>
      </c>
      <c r="N26" s="486">
        <v>2</v>
      </c>
      <c r="O26" s="365"/>
      <c r="P26" s="507"/>
      <c r="Q26" s="516" t="s">
        <v>1246</v>
      </c>
      <c r="R26" s="56" t="s">
        <v>1247</v>
      </c>
      <c r="S26" s="66" t="s">
        <v>29</v>
      </c>
      <c r="T26" s="112" t="s">
        <v>30</v>
      </c>
    </row>
    <row r="27" spans="1:20" s="477" customFormat="1" ht="63.75" customHeight="1">
      <c r="A27" s="51">
        <v>25</v>
      </c>
      <c r="B27" s="110">
        <v>3010077</v>
      </c>
      <c r="C27" s="494" t="s">
        <v>1248</v>
      </c>
      <c r="D27" s="45">
        <v>32</v>
      </c>
      <c r="E27" s="45">
        <v>2</v>
      </c>
      <c r="F27" s="45" t="s">
        <v>22</v>
      </c>
      <c r="G27" s="46" t="s">
        <v>1249</v>
      </c>
      <c r="H27" s="486" t="s">
        <v>1250</v>
      </c>
      <c r="I27" s="486" t="s">
        <v>607</v>
      </c>
      <c r="J27" s="44"/>
      <c r="K27" s="35" t="s">
        <v>27</v>
      </c>
      <c r="L27" s="486">
        <v>32</v>
      </c>
      <c r="M27" s="486">
        <v>0</v>
      </c>
      <c r="N27" s="486">
        <v>0</v>
      </c>
      <c r="O27" s="508"/>
      <c r="P27" s="509"/>
      <c r="Q27" s="516"/>
      <c r="R27" s="517" t="s">
        <v>1251</v>
      </c>
      <c r="S27" s="66" t="s">
        <v>29</v>
      </c>
      <c r="T27" s="112" t="s">
        <v>30</v>
      </c>
    </row>
    <row r="28" spans="1:20" s="329" customFormat="1" ht="31.5" customHeight="1">
      <c r="A28" s="185"/>
      <c r="B28" s="495">
        <v>3010072</v>
      </c>
      <c r="C28" s="496" t="s">
        <v>1252</v>
      </c>
      <c r="D28" s="497">
        <v>32</v>
      </c>
      <c r="E28" s="497">
        <v>2</v>
      </c>
      <c r="F28" s="204" t="s">
        <v>22</v>
      </c>
      <c r="G28" s="498" t="s">
        <v>1239</v>
      </c>
      <c r="H28" s="185" t="s">
        <v>1253</v>
      </c>
      <c r="I28" s="185" t="s">
        <v>41</v>
      </c>
      <c r="J28" s="501" t="s">
        <v>1185</v>
      </c>
      <c r="K28" s="185" t="s">
        <v>27</v>
      </c>
      <c r="L28" s="185">
        <v>32</v>
      </c>
      <c r="M28" s="185">
        <v>0</v>
      </c>
      <c r="N28" s="185">
        <v>0</v>
      </c>
      <c r="O28" s="205"/>
      <c r="P28" s="210"/>
      <c r="Q28" s="518" t="s">
        <v>1254</v>
      </c>
      <c r="R28" s="519" t="s">
        <v>1255</v>
      </c>
      <c r="S28" s="230" t="s">
        <v>29</v>
      </c>
      <c r="T28" s="520" t="s">
        <v>30</v>
      </c>
    </row>
    <row r="29" spans="1:20" s="329" customFormat="1" ht="33" customHeight="1">
      <c r="A29" s="185"/>
      <c r="B29" s="499">
        <v>3010076</v>
      </c>
      <c r="C29" s="500" t="s">
        <v>1256</v>
      </c>
      <c r="D29" s="497">
        <v>32</v>
      </c>
      <c r="E29" s="497">
        <v>2</v>
      </c>
      <c r="F29" s="204" t="s">
        <v>22</v>
      </c>
      <c r="G29" s="501" t="s">
        <v>1244</v>
      </c>
      <c r="H29" s="185" t="s">
        <v>1257</v>
      </c>
      <c r="I29" s="185" t="s">
        <v>41</v>
      </c>
      <c r="J29" s="501" t="s">
        <v>1185</v>
      </c>
      <c r="K29" s="185" t="s">
        <v>27</v>
      </c>
      <c r="L29" s="185">
        <v>32</v>
      </c>
      <c r="M29" s="185">
        <v>0</v>
      </c>
      <c r="N29" s="185">
        <v>0</v>
      </c>
      <c r="O29" s="205"/>
      <c r="P29" s="210"/>
      <c r="Q29" s="518" t="s">
        <v>1254</v>
      </c>
      <c r="R29" s="519" t="s">
        <v>1258</v>
      </c>
      <c r="S29" s="521" t="s">
        <v>52</v>
      </c>
      <c r="T29" s="520" t="s">
        <v>30</v>
      </c>
    </row>
    <row r="30" spans="1:20" ht="20.25">
      <c r="A30" s="705" t="s">
        <v>109</v>
      </c>
      <c r="B30" s="705"/>
      <c r="C30" s="705"/>
      <c r="D30" s="705"/>
      <c r="E30" s="705"/>
      <c r="F30" s="705"/>
      <c r="G30" s="705"/>
      <c r="H30" s="705"/>
      <c r="I30" s="705"/>
      <c r="J30" s="705"/>
      <c r="K30" s="705"/>
      <c r="L30" s="705"/>
      <c r="M30" s="705"/>
      <c r="N30" s="705"/>
      <c r="O30" s="705"/>
      <c r="P30" s="705"/>
      <c r="Q30" s="705"/>
      <c r="R30" s="300"/>
      <c r="S30" s="237"/>
      <c r="T30" s="237"/>
    </row>
    <row r="31" spans="1:20" s="329" customFormat="1" ht="34.5" customHeight="1">
      <c r="A31" s="51">
        <v>1</v>
      </c>
      <c r="B31" s="502">
        <v>7010001</v>
      </c>
      <c r="C31" s="272" t="s">
        <v>1259</v>
      </c>
      <c r="D31" s="481">
        <v>32</v>
      </c>
      <c r="E31" s="51">
        <v>2</v>
      </c>
      <c r="F31" s="195" t="s">
        <v>32</v>
      </c>
      <c r="G31" s="163" t="s">
        <v>1028</v>
      </c>
      <c r="H31" s="51" t="s">
        <v>1260</v>
      </c>
      <c r="I31" s="51" t="s">
        <v>41</v>
      </c>
      <c r="J31" s="52" t="s">
        <v>1142</v>
      </c>
      <c r="K31" s="126" t="s">
        <v>413</v>
      </c>
      <c r="L31" s="233">
        <v>32</v>
      </c>
      <c r="M31" s="233">
        <v>0</v>
      </c>
      <c r="N31" s="233">
        <v>0</v>
      </c>
      <c r="O31" s="126"/>
      <c r="P31" s="126"/>
      <c r="Q31" s="52" t="s">
        <v>1261</v>
      </c>
      <c r="R31" s="61" t="s">
        <v>1262</v>
      </c>
      <c r="S31" s="62" t="s">
        <v>52</v>
      </c>
      <c r="T31" s="62" t="s">
        <v>30</v>
      </c>
    </row>
    <row r="32" spans="1:20" ht="20.25">
      <c r="A32" s="696" t="s">
        <v>115</v>
      </c>
      <c r="B32" s="696"/>
      <c r="C32" s="696"/>
      <c r="D32" s="696"/>
      <c r="E32" s="696"/>
      <c r="F32" s="696"/>
      <c r="G32" s="696"/>
      <c r="H32" s="696"/>
      <c r="I32" s="696"/>
      <c r="J32" s="696"/>
      <c r="K32" s="696"/>
      <c r="L32" s="696"/>
      <c r="M32" s="696"/>
      <c r="N32" s="696"/>
      <c r="O32" s="696"/>
      <c r="P32" s="696"/>
      <c r="Q32" s="696"/>
      <c r="R32" s="236"/>
      <c r="S32" s="237"/>
      <c r="T32" s="237"/>
    </row>
    <row r="33" spans="1:20" s="478" customFormat="1" ht="67.5">
      <c r="A33" s="80">
        <v>1</v>
      </c>
      <c r="B33" s="80">
        <v>2010001</v>
      </c>
      <c r="C33" s="284" t="s">
        <v>1263</v>
      </c>
      <c r="D33" s="80">
        <v>16</v>
      </c>
      <c r="E33" s="80">
        <v>1</v>
      </c>
      <c r="F33" s="193" t="s">
        <v>32</v>
      </c>
      <c r="G33" s="191" t="s">
        <v>1264</v>
      </c>
      <c r="H33" s="80" t="s">
        <v>1160</v>
      </c>
      <c r="I33" s="80" t="s">
        <v>41</v>
      </c>
      <c r="J33" s="194" t="s">
        <v>1142</v>
      </c>
      <c r="K33" s="201" t="s">
        <v>413</v>
      </c>
      <c r="L33" s="80">
        <v>16</v>
      </c>
      <c r="M33" s="80">
        <v>0</v>
      </c>
      <c r="N33" s="80">
        <v>0</v>
      </c>
      <c r="O33" s="201"/>
      <c r="P33" s="201"/>
      <c r="Q33" s="194" t="s">
        <v>1265</v>
      </c>
      <c r="R33" s="239" t="s">
        <v>1266</v>
      </c>
      <c r="S33" s="226" t="s">
        <v>52</v>
      </c>
      <c r="T33" s="62" t="s">
        <v>30</v>
      </c>
    </row>
    <row r="34" spans="1:20" s="478" customFormat="1" ht="33.75">
      <c r="A34" s="80">
        <v>2</v>
      </c>
      <c r="B34" s="80">
        <v>2010002</v>
      </c>
      <c r="C34" s="284" t="s">
        <v>1267</v>
      </c>
      <c r="D34" s="80">
        <v>32</v>
      </c>
      <c r="E34" s="80">
        <v>2</v>
      </c>
      <c r="F34" s="193" t="s">
        <v>32</v>
      </c>
      <c r="G34" s="191" t="s">
        <v>1264</v>
      </c>
      <c r="H34" s="80" t="s">
        <v>1151</v>
      </c>
      <c r="I34" s="80" t="s">
        <v>41</v>
      </c>
      <c r="J34" s="194" t="s">
        <v>1142</v>
      </c>
      <c r="K34" s="201" t="s">
        <v>413</v>
      </c>
      <c r="L34" s="80">
        <v>32</v>
      </c>
      <c r="M34" s="80">
        <v>0</v>
      </c>
      <c r="N34" s="80">
        <v>0</v>
      </c>
      <c r="O34" s="201"/>
      <c r="P34" s="201"/>
      <c r="Q34" s="194" t="s">
        <v>1268</v>
      </c>
      <c r="R34" s="239" t="s">
        <v>1269</v>
      </c>
      <c r="S34" s="226" t="s">
        <v>52</v>
      </c>
      <c r="T34" s="62" t="s">
        <v>30</v>
      </c>
    </row>
    <row r="35" spans="1:20" s="476" customFormat="1" ht="48" customHeight="1">
      <c r="A35" s="186">
        <v>3</v>
      </c>
      <c r="B35" s="51">
        <v>2010005</v>
      </c>
      <c r="C35" s="272" t="s">
        <v>1270</v>
      </c>
      <c r="D35" s="51">
        <v>32</v>
      </c>
      <c r="E35" s="51">
        <v>2</v>
      </c>
      <c r="F35" s="51" t="s">
        <v>22</v>
      </c>
      <c r="G35" s="52" t="s">
        <v>1271</v>
      </c>
      <c r="H35" s="503" t="s">
        <v>1272</v>
      </c>
      <c r="I35" s="51" t="s">
        <v>353</v>
      </c>
      <c r="J35" s="52" t="s">
        <v>1142</v>
      </c>
      <c r="K35" s="126" t="s">
        <v>413</v>
      </c>
      <c r="L35" s="80">
        <v>32</v>
      </c>
      <c r="M35" s="80">
        <v>0</v>
      </c>
      <c r="N35" s="80">
        <v>0</v>
      </c>
      <c r="O35" s="206"/>
      <c r="P35" s="206"/>
      <c r="Q35" s="522" t="s">
        <v>1273</v>
      </c>
      <c r="R35" s="61" t="s">
        <v>1274</v>
      </c>
      <c r="S35" s="62" t="s">
        <v>52</v>
      </c>
      <c r="T35" s="62" t="s">
        <v>30</v>
      </c>
    </row>
    <row r="36" spans="1:20" ht="20.25">
      <c r="A36" s="696" t="s">
        <v>1275</v>
      </c>
      <c r="B36" s="696"/>
      <c r="C36" s="696"/>
      <c r="D36" s="696"/>
      <c r="E36" s="696"/>
      <c r="F36" s="696"/>
      <c r="G36" s="696"/>
      <c r="H36" s="696"/>
      <c r="I36" s="696"/>
      <c r="J36" s="696"/>
      <c r="K36" s="696"/>
      <c r="L36" s="696"/>
      <c r="M36" s="696"/>
      <c r="N36" s="696"/>
      <c r="O36" s="696"/>
      <c r="P36" s="696"/>
      <c r="Q36" s="696"/>
      <c r="R36" s="236"/>
      <c r="S36" s="237"/>
      <c r="T36" s="237"/>
    </row>
    <row r="37" spans="1:20" s="329" customFormat="1" ht="36" customHeight="1">
      <c r="A37" s="51">
        <v>1</v>
      </c>
      <c r="B37" s="51">
        <v>8010001</v>
      </c>
      <c r="C37" s="68" t="s">
        <v>1276</v>
      </c>
      <c r="D37" s="51">
        <v>48</v>
      </c>
      <c r="E37" s="51">
        <v>3</v>
      </c>
      <c r="F37" s="51" t="s">
        <v>38</v>
      </c>
      <c r="G37" s="52" t="s">
        <v>1142</v>
      </c>
      <c r="H37" s="51" t="s">
        <v>1277</v>
      </c>
      <c r="I37" s="51" t="s">
        <v>239</v>
      </c>
      <c r="J37" s="52" t="s">
        <v>1142</v>
      </c>
      <c r="K37" s="126" t="s">
        <v>413</v>
      </c>
      <c r="L37" s="51">
        <v>40</v>
      </c>
      <c r="M37" s="51">
        <v>8</v>
      </c>
      <c r="N37" s="51">
        <v>0</v>
      </c>
      <c r="O37" s="126"/>
      <c r="P37" s="126"/>
      <c r="Q37" s="52" t="s">
        <v>1278</v>
      </c>
      <c r="R37" s="61" t="s">
        <v>1279</v>
      </c>
      <c r="S37" s="62" t="s">
        <v>52</v>
      </c>
      <c r="T37" s="62" t="s">
        <v>30</v>
      </c>
    </row>
    <row r="38" spans="1:20" s="329" customFormat="1" ht="59.25" customHeight="1">
      <c r="A38" s="51">
        <v>2</v>
      </c>
      <c r="B38" s="51">
        <v>8010002</v>
      </c>
      <c r="C38" s="68" t="s">
        <v>1280</v>
      </c>
      <c r="D38" s="51">
        <v>32</v>
      </c>
      <c r="E38" s="51">
        <v>2</v>
      </c>
      <c r="F38" s="195" t="s">
        <v>32</v>
      </c>
      <c r="G38" s="52" t="s">
        <v>1281</v>
      </c>
      <c r="H38" s="51" t="s">
        <v>1282</v>
      </c>
      <c r="I38" s="51" t="s">
        <v>48</v>
      </c>
      <c r="J38" s="52" t="s">
        <v>1142</v>
      </c>
      <c r="K38" s="126" t="s">
        <v>413</v>
      </c>
      <c r="L38" s="51">
        <v>32</v>
      </c>
      <c r="M38" s="51">
        <v>0</v>
      </c>
      <c r="N38" s="51">
        <v>0</v>
      </c>
      <c r="O38" s="126"/>
      <c r="P38" s="126"/>
      <c r="Q38" s="52" t="s">
        <v>1283</v>
      </c>
      <c r="R38" s="61" t="s">
        <v>1284</v>
      </c>
      <c r="S38" s="62" t="s">
        <v>52</v>
      </c>
      <c r="T38" s="62" t="s">
        <v>30</v>
      </c>
    </row>
    <row r="39" spans="1:20" s="329" customFormat="1" ht="39.75" customHeight="1">
      <c r="A39" s="51">
        <v>3</v>
      </c>
      <c r="B39" s="51">
        <v>8010003</v>
      </c>
      <c r="C39" s="68" t="s">
        <v>1285</v>
      </c>
      <c r="D39" s="51">
        <v>32</v>
      </c>
      <c r="E39" s="51">
        <v>2</v>
      </c>
      <c r="F39" s="195" t="s">
        <v>32</v>
      </c>
      <c r="G39" s="52" t="s">
        <v>1281</v>
      </c>
      <c r="H39" s="51" t="s">
        <v>1286</v>
      </c>
      <c r="I39" s="51" t="s">
        <v>41</v>
      </c>
      <c r="J39" s="52" t="s">
        <v>1142</v>
      </c>
      <c r="K39" s="126" t="s">
        <v>413</v>
      </c>
      <c r="L39" s="51">
        <v>32</v>
      </c>
      <c r="M39" s="51">
        <v>0</v>
      </c>
      <c r="N39" s="51">
        <v>0</v>
      </c>
      <c r="O39" s="126"/>
      <c r="P39" s="126"/>
      <c r="Q39" s="52" t="s">
        <v>1283</v>
      </c>
      <c r="R39" s="61" t="s">
        <v>1287</v>
      </c>
      <c r="S39" s="62" t="s">
        <v>52</v>
      </c>
      <c r="T39" s="62" t="s">
        <v>30</v>
      </c>
    </row>
    <row r="40" spans="1:20" s="329" customFormat="1" ht="43.5" customHeight="1">
      <c r="A40" s="51">
        <v>4</v>
      </c>
      <c r="B40" s="51">
        <v>8010004</v>
      </c>
      <c r="C40" s="68" t="s">
        <v>1288</v>
      </c>
      <c r="D40" s="51">
        <v>32</v>
      </c>
      <c r="E40" s="51">
        <v>2</v>
      </c>
      <c r="F40" s="51" t="s">
        <v>38</v>
      </c>
      <c r="G40" s="52" t="s">
        <v>1289</v>
      </c>
      <c r="H40" s="51" t="s">
        <v>1147</v>
      </c>
      <c r="I40" s="51" t="s">
        <v>41</v>
      </c>
      <c r="J40" s="52" t="s">
        <v>1142</v>
      </c>
      <c r="K40" s="126" t="s">
        <v>413</v>
      </c>
      <c r="L40" s="51">
        <v>32</v>
      </c>
      <c r="M40" s="51">
        <v>0</v>
      </c>
      <c r="N40" s="51">
        <v>0</v>
      </c>
      <c r="O40" s="126"/>
      <c r="P40" s="126"/>
      <c r="Q40" s="52" t="s">
        <v>1283</v>
      </c>
      <c r="R40" s="61" t="s">
        <v>1290</v>
      </c>
      <c r="S40" s="62" t="s">
        <v>52</v>
      </c>
      <c r="T40" s="62" t="s">
        <v>30</v>
      </c>
    </row>
    <row r="41" spans="1:20" s="329" customFormat="1" ht="37.5" customHeight="1">
      <c r="A41" s="51">
        <v>5</v>
      </c>
      <c r="B41" s="51">
        <v>8010005</v>
      </c>
      <c r="C41" s="68" t="s">
        <v>1291</v>
      </c>
      <c r="D41" s="51">
        <v>32</v>
      </c>
      <c r="E41" s="51">
        <v>2</v>
      </c>
      <c r="F41" s="51" t="s">
        <v>38</v>
      </c>
      <c r="G41" s="52" t="s">
        <v>1289</v>
      </c>
      <c r="H41" s="51" t="s">
        <v>1292</v>
      </c>
      <c r="I41" s="51" t="s">
        <v>48</v>
      </c>
      <c r="J41" s="52" t="s">
        <v>1142</v>
      </c>
      <c r="K41" s="126" t="s">
        <v>413</v>
      </c>
      <c r="L41" s="51">
        <v>32</v>
      </c>
      <c r="M41" s="51">
        <v>0</v>
      </c>
      <c r="N41" s="51">
        <v>0</v>
      </c>
      <c r="O41" s="126"/>
      <c r="P41" s="126"/>
      <c r="Q41" s="52" t="s">
        <v>1283</v>
      </c>
      <c r="R41" s="61" t="s">
        <v>1293</v>
      </c>
      <c r="S41" s="62" t="s">
        <v>52</v>
      </c>
      <c r="T41" s="62" t="s">
        <v>30</v>
      </c>
    </row>
    <row r="42" spans="1:20" ht="12.75">
      <c r="A42" s="697" t="s">
        <v>128</v>
      </c>
      <c r="B42" s="697"/>
      <c r="C42" s="697"/>
      <c r="D42" s="697"/>
      <c r="E42" s="697"/>
      <c r="F42" s="697"/>
      <c r="G42" s="697"/>
      <c r="H42" s="697"/>
      <c r="I42" s="697"/>
      <c r="J42" s="697"/>
      <c r="K42" s="697"/>
      <c r="L42" s="697"/>
      <c r="M42" s="697"/>
      <c r="N42" s="697"/>
      <c r="O42" s="697"/>
      <c r="P42" s="697"/>
      <c r="Q42" s="697"/>
      <c r="R42" s="697"/>
      <c r="S42" s="697"/>
      <c r="T42" s="697"/>
    </row>
    <row r="44" spans="1:20">
      <c r="B44" s="30" t="s">
        <v>1294</v>
      </c>
    </row>
  </sheetData>
  <sortState ref="A2:O30">
    <sortCondition ref="G3:G30"/>
    <sortCondition descending="1" ref="F3:F30"/>
    <sortCondition ref="J3:J30"/>
    <sortCondition ref="B3:B30"/>
  </sortState>
  <mergeCells count="5">
    <mergeCell ref="A1:Q1"/>
    <mergeCell ref="A30:Q30"/>
    <mergeCell ref="A32:Q32"/>
    <mergeCell ref="A36:Q36"/>
    <mergeCell ref="A42:T42"/>
  </mergeCells>
  <phoneticPr fontId="138" type="noConversion"/>
  <hyperlinks>
    <hyperlink ref="R28" r:id="rId1"/>
  </hyperlinks>
  <printOptions horizontalCentered="1"/>
  <pageMargins left="0.43307086614173201" right="0.43307086614173201" top="0.39370078740157499" bottom="0.39370078740157499" header="0.196850393700787" footer="0.196850393700787"/>
  <pageSetup paperSize="9" orientation="landscape"/>
  <headerFooter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T25"/>
  <sheetViews>
    <sheetView topLeftCell="A7" zoomScale="120" zoomScaleNormal="120" workbookViewId="0">
      <selection activeCell="A14" sqref="A14:Q14"/>
    </sheetView>
  </sheetViews>
  <sheetFormatPr defaultColWidth="9" defaultRowHeight="15.75"/>
  <cols>
    <col min="1" max="1" width="4.125" customWidth="1"/>
    <col min="2" max="2" width="8.375" customWidth="1"/>
    <col min="3" max="3" width="12" style="2" customWidth="1"/>
    <col min="4" max="4" width="3.875" customWidth="1"/>
    <col min="5" max="5" width="2.875" customWidth="1"/>
    <col min="6" max="6" width="6.375" style="2" customWidth="1"/>
    <col min="7" max="7" width="14" style="1" customWidth="1"/>
    <col min="8" max="8" width="6.625" customWidth="1"/>
    <col min="11" max="11" width="4.5" customWidth="1"/>
    <col min="12" max="13" width="3.75" customWidth="1"/>
    <col min="14" max="14" width="4.25" customWidth="1"/>
    <col min="15" max="15" width="4.625" customWidth="1"/>
    <col min="16" max="16" width="4.75" customWidth="1"/>
    <col min="17" max="17" width="20.125" customWidth="1"/>
    <col min="18" max="18" width="18.75" style="441" customWidth="1"/>
    <col min="19" max="19" width="4.875" style="1" customWidth="1"/>
    <col min="20" max="20" width="9" style="1"/>
  </cols>
  <sheetData>
    <row r="1" spans="1:20" ht="42" customHeight="1">
      <c r="A1" s="716" t="s">
        <v>1295</v>
      </c>
      <c r="B1" s="716"/>
      <c r="C1" s="716"/>
      <c r="D1" s="716"/>
      <c r="E1" s="716"/>
      <c r="F1" s="716"/>
      <c r="G1" s="716"/>
      <c r="H1" s="716"/>
      <c r="I1" s="716"/>
      <c r="J1" s="716"/>
      <c r="K1" s="716"/>
      <c r="L1" s="716"/>
      <c r="M1" s="716"/>
      <c r="N1" s="716"/>
      <c r="O1" s="716"/>
      <c r="P1" s="716"/>
      <c r="Q1" s="716"/>
      <c r="R1" s="716"/>
      <c r="S1" s="716"/>
      <c r="T1" s="716"/>
    </row>
    <row r="2" spans="1:20" s="439" customFormat="1" ht="31.5">
      <c r="A2" s="442" t="s">
        <v>1</v>
      </c>
      <c r="B2" s="443" t="s">
        <v>2</v>
      </c>
      <c r="C2" s="442" t="s">
        <v>3</v>
      </c>
      <c r="D2" s="442" t="s">
        <v>404</v>
      </c>
      <c r="E2" s="442" t="s">
        <v>405</v>
      </c>
      <c r="F2" s="442" t="s">
        <v>6</v>
      </c>
      <c r="G2" s="34" t="s">
        <v>7</v>
      </c>
      <c r="H2" s="442" t="s">
        <v>130</v>
      </c>
      <c r="I2" s="442" t="s">
        <v>9</v>
      </c>
      <c r="J2" s="442" t="s">
        <v>10</v>
      </c>
      <c r="K2" s="34" t="s">
        <v>132</v>
      </c>
      <c r="L2" s="34" t="s">
        <v>12</v>
      </c>
      <c r="M2" s="34" t="s">
        <v>13</v>
      </c>
      <c r="N2" s="34" t="s">
        <v>14</v>
      </c>
      <c r="O2" s="34" t="s">
        <v>15</v>
      </c>
      <c r="P2" s="443" t="s">
        <v>16</v>
      </c>
      <c r="Q2" s="442" t="s">
        <v>17</v>
      </c>
      <c r="R2" s="432" t="s">
        <v>18</v>
      </c>
      <c r="S2" s="433" t="s">
        <v>19</v>
      </c>
      <c r="T2" s="433" t="s">
        <v>20</v>
      </c>
    </row>
    <row r="3" spans="1:20" s="4" customFormat="1" ht="43.5" customHeight="1">
      <c r="A3" s="36">
        <v>1</v>
      </c>
      <c r="B3" s="444">
        <v>3022002</v>
      </c>
      <c r="C3" s="445" t="s">
        <v>1296</v>
      </c>
      <c r="D3" s="446">
        <v>16</v>
      </c>
      <c r="E3" s="446">
        <v>1</v>
      </c>
      <c r="F3" s="112" t="s">
        <v>22</v>
      </c>
      <c r="G3" s="112" t="s">
        <v>1297</v>
      </c>
      <c r="H3" s="36" t="s">
        <v>1298</v>
      </c>
      <c r="I3" s="36" t="s">
        <v>1299</v>
      </c>
      <c r="J3" s="36" t="s">
        <v>1300</v>
      </c>
      <c r="K3" s="365" t="s">
        <v>413</v>
      </c>
      <c r="L3" s="36">
        <v>16</v>
      </c>
      <c r="M3" s="36">
        <v>0</v>
      </c>
      <c r="N3" s="36">
        <v>0</v>
      </c>
      <c r="O3" s="365"/>
      <c r="P3" s="365"/>
      <c r="Q3" s="105" t="s">
        <v>1301</v>
      </c>
      <c r="R3" s="314" t="s">
        <v>1302</v>
      </c>
      <c r="S3" s="462" t="s">
        <v>52</v>
      </c>
      <c r="T3" s="112" t="s">
        <v>30</v>
      </c>
    </row>
    <row r="4" spans="1:20" s="4" customFormat="1" ht="37.5" customHeight="1">
      <c r="A4" s="36">
        <v>2</v>
      </c>
      <c r="B4" s="444">
        <v>3022003</v>
      </c>
      <c r="C4" s="445" t="s">
        <v>1303</v>
      </c>
      <c r="D4" s="446">
        <v>16</v>
      </c>
      <c r="E4" s="446">
        <v>1</v>
      </c>
      <c r="F4" s="112" t="s">
        <v>22</v>
      </c>
      <c r="G4" s="112" t="s">
        <v>1304</v>
      </c>
      <c r="H4" s="308" t="s">
        <v>1305</v>
      </c>
      <c r="I4" s="308" t="s">
        <v>41</v>
      </c>
      <c r="J4" s="308" t="s">
        <v>1300</v>
      </c>
      <c r="K4" s="365" t="s">
        <v>413</v>
      </c>
      <c r="L4" s="308">
        <v>16</v>
      </c>
      <c r="M4" s="308">
        <v>0</v>
      </c>
      <c r="N4" s="308">
        <v>0</v>
      </c>
      <c r="O4" s="308"/>
      <c r="P4" s="308"/>
      <c r="Q4" s="463"/>
      <c r="R4" s="314" t="s">
        <v>1306</v>
      </c>
      <c r="S4" s="462" t="s">
        <v>52</v>
      </c>
      <c r="T4" s="112" t="s">
        <v>30</v>
      </c>
    </row>
    <row r="5" spans="1:20" s="4" customFormat="1" ht="69.75" customHeight="1">
      <c r="A5" s="447">
        <v>3</v>
      </c>
      <c r="B5" s="444">
        <v>3022014</v>
      </c>
      <c r="C5" s="445" t="s">
        <v>1307</v>
      </c>
      <c r="D5" s="446">
        <v>32</v>
      </c>
      <c r="E5" s="446">
        <v>2</v>
      </c>
      <c r="F5" s="9" t="s">
        <v>32</v>
      </c>
      <c r="G5" s="112" t="s">
        <v>1308</v>
      </c>
      <c r="H5" s="36" t="s">
        <v>1309</v>
      </c>
      <c r="I5" s="36" t="s">
        <v>41</v>
      </c>
      <c r="J5" s="36" t="s">
        <v>1300</v>
      </c>
      <c r="K5" s="365" t="s">
        <v>413</v>
      </c>
      <c r="L5" s="36">
        <v>32</v>
      </c>
      <c r="M5" s="36">
        <v>0</v>
      </c>
      <c r="N5" s="36">
        <v>0</v>
      </c>
      <c r="O5" s="365"/>
      <c r="P5" s="365"/>
      <c r="Q5" s="44"/>
      <c r="R5" s="314" t="s">
        <v>1310</v>
      </c>
      <c r="S5" s="454" t="s">
        <v>52</v>
      </c>
      <c r="T5" s="112" t="s">
        <v>30</v>
      </c>
    </row>
    <row r="6" spans="1:20" s="4" customFormat="1" ht="70.5" customHeight="1">
      <c r="A6" s="36">
        <v>4</v>
      </c>
      <c r="B6" s="444">
        <v>3022016</v>
      </c>
      <c r="C6" s="445" t="s">
        <v>1311</v>
      </c>
      <c r="D6" s="446">
        <v>32</v>
      </c>
      <c r="E6" s="446">
        <v>2</v>
      </c>
      <c r="F6" s="9" t="s">
        <v>32</v>
      </c>
      <c r="G6" s="112" t="s">
        <v>1308</v>
      </c>
      <c r="H6" s="36" t="s">
        <v>1312</v>
      </c>
      <c r="I6" s="36" t="s">
        <v>41</v>
      </c>
      <c r="J6" s="36" t="s">
        <v>1300</v>
      </c>
      <c r="K6" s="365" t="s">
        <v>413</v>
      </c>
      <c r="L6" s="36">
        <v>32</v>
      </c>
      <c r="M6" s="36">
        <v>0</v>
      </c>
      <c r="N6" s="36">
        <v>0</v>
      </c>
      <c r="O6" s="365"/>
      <c r="P6" s="365"/>
      <c r="Q6" s="44"/>
      <c r="R6" s="314" t="s">
        <v>1313</v>
      </c>
      <c r="S6" s="454" t="s">
        <v>52</v>
      </c>
      <c r="T6" s="112" t="s">
        <v>30</v>
      </c>
    </row>
    <row r="7" spans="1:20" s="4" customFormat="1" ht="32.25" customHeight="1">
      <c r="A7" s="36">
        <v>5</v>
      </c>
      <c r="B7" s="444">
        <v>3022018</v>
      </c>
      <c r="C7" s="445" t="s">
        <v>1314</v>
      </c>
      <c r="D7" s="446">
        <v>16</v>
      </c>
      <c r="E7" s="446">
        <v>1</v>
      </c>
      <c r="F7" s="112" t="s">
        <v>22</v>
      </c>
      <c r="G7" s="112" t="s">
        <v>1315</v>
      </c>
      <c r="H7" s="36" t="s">
        <v>1316</v>
      </c>
      <c r="I7" s="36" t="s">
        <v>48</v>
      </c>
      <c r="J7" s="36" t="s">
        <v>1300</v>
      </c>
      <c r="K7" s="365" t="s">
        <v>413</v>
      </c>
      <c r="L7" s="36">
        <v>16</v>
      </c>
      <c r="M7" s="36">
        <v>0</v>
      </c>
      <c r="N7" s="36">
        <v>0</v>
      </c>
      <c r="O7" s="365"/>
      <c r="P7" s="365"/>
      <c r="Q7" s="91" t="s">
        <v>1317</v>
      </c>
      <c r="R7" s="314" t="s">
        <v>1318</v>
      </c>
      <c r="S7" s="454" t="s">
        <v>52</v>
      </c>
      <c r="T7" s="112" t="s">
        <v>225</v>
      </c>
    </row>
    <row r="8" spans="1:20" s="4" customFormat="1" ht="61.5" customHeight="1">
      <c r="A8" s="447">
        <v>6</v>
      </c>
      <c r="B8" s="372">
        <v>3022019</v>
      </c>
      <c r="C8" s="448" t="s">
        <v>1319</v>
      </c>
      <c r="D8" s="449">
        <v>16</v>
      </c>
      <c r="E8" s="449">
        <v>1</v>
      </c>
      <c r="F8" s="450" t="s">
        <v>32</v>
      </c>
      <c r="G8" s="14" t="s">
        <v>1320</v>
      </c>
      <c r="H8" s="112" t="s">
        <v>1321</v>
      </c>
      <c r="I8" s="112" t="s">
        <v>41</v>
      </c>
      <c r="J8" s="308" t="s">
        <v>1300</v>
      </c>
      <c r="K8" s="365" t="s">
        <v>413</v>
      </c>
      <c r="L8" s="308">
        <v>16</v>
      </c>
      <c r="M8" s="308">
        <v>0</v>
      </c>
      <c r="N8" s="308">
        <v>0</v>
      </c>
      <c r="O8" s="308"/>
      <c r="P8" s="112"/>
      <c r="Q8" s="464" t="s">
        <v>981</v>
      </c>
      <c r="R8" s="314" t="s">
        <v>1322</v>
      </c>
      <c r="S8" s="454" t="s">
        <v>52</v>
      </c>
      <c r="T8" s="112" t="s">
        <v>30</v>
      </c>
    </row>
    <row r="9" spans="1:20" s="4" customFormat="1" ht="50.25" customHeight="1">
      <c r="A9" s="36">
        <v>7</v>
      </c>
      <c r="B9" s="372">
        <v>3022020</v>
      </c>
      <c r="C9" s="448" t="s">
        <v>1323</v>
      </c>
      <c r="D9" s="449">
        <v>32</v>
      </c>
      <c r="E9" s="449">
        <v>2</v>
      </c>
      <c r="F9" s="14" t="s">
        <v>22</v>
      </c>
      <c r="G9" s="14" t="s">
        <v>1297</v>
      </c>
      <c r="H9" s="112" t="s">
        <v>1324</v>
      </c>
      <c r="I9" s="112" t="s">
        <v>41</v>
      </c>
      <c r="J9" s="308" t="s">
        <v>1300</v>
      </c>
      <c r="K9" s="365" t="s">
        <v>413</v>
      </c>
      <c r="L9" s="308">
        <v>24</v>
      </c>
      <c r="M9" s="308">
        <v>0</v>
      </c>
      <c r="N9" s="308">
        <v>8</v>
      </c>
      <c r="O9" s="308"/>
      <c r="P9" s="112"/>
      <c r="Q9" s="26" t="s">
        <v>1325</v>
      </c>
      <c r="R9" s="465" t="s">
        <v>1326</v>
      </c>
      <c r="S9" s="454" t="s">
        <v>52</v>
      </c>
      <c r="T9" s="112" t="s">
        <v>30</v>
      </c>
    </row>
    <row r="10" spans="1:20" s="4" customFormat="1" ht="46.5" customHeight="1">
      <c r="A10" s="36">
        <v>8</v>
      </c>
      <c r="B10" s="372">
        <v>3022021</v>
      </c>
      <c r="C10" s="448" t="s">
        <v>1327</v>
      </c>
      <c r="D10" s="449">
        <v>16</v>
      </c>
      <c r="E10" s="449">
        <v>1</v>
      </c>
      <c r="F10" s="14" t="s">
        <v>22</v>
      </c>
      <c r="G10" s="14" t="s">
        <v>1315</v>
      </c>
      <c r="H10" s="308" t="s">
        <v>1316</v>
      </c>
      <c r="I10" s="112" t="s">
        <v>48</v>
      </c>
      <c r="J10" s="308" t="s">
        <v>1300</v>
      </c>
      <c r="K10" s="365" t="s">
        <v>413</v>
      </c>
      <c r="L10" s="308">
        <v>0</v>
      </c>
      <c r="M10" s="308">
        <v>16</v>
      </c>
      <c r="N10" s="308">
        <v>0</v>
      </c>
      <c r="O10" s="308"/>
      <c r="P10" s="112"/>
      <c r="Q10" s="25" t="s">
        <v>981</v>
      </c>
      <c r="R10" s="465" t="s">
        <v>1328</v>
      </c>
      <c r="S10" s="454" t="s">
        <v>52</v>
      </c>
      <c r="T10" s="112" t="s">
        <v>30</v>
      </c>
    </row>
    <row r="11" spans="1:20" s="4" customFormat="1" ht="46.5" customHeight="1">
      <c r="A11" s="36">
        <v>9</v>
      </c>
      <c r="B11" s="372">
        <v>3022022</v>
      </c>
      <c r="C11" s="448" t="s">
        <v>1329</v>
      </c>
      <c r="D11" s="449">
        <v>32</v>
      </c>
      <c r="E11" s="449">
        <v>2</v>
      </c>
      <c r="F11" s="14" t="s">
        <v>22</v>
      </c>
      <c r="G11" s="14" t="s">
        <v>1330</v>
      </c>
      <c r="H11" s="308" t="s">
        <v>1331</v>
      </c>
      <c r="I11" s="112" t="s">
        <v>48</v>
      </c>
      <c r="J11" s="308" t="s">
        <v>1300</v>
      </c>
      <c r="K11" s="365" t="s">
        <v>413</v>
      </c>
      <c r="L11" s="308">
        <v>24</v>
      </c>
      <c r="M11" s="308">
        <v>0</v>
      </c>
      <c r="N11" s="308">
        <v>8</v>
      </c>
      <c r="O11" s="308"/>
      <c r="P11" s="112"/>
      <c r="Q11" s="466" t="s">
        <v>1332</v>
      </c>
      <c r="R11" s="465" t="s">
        <v>1333</v>
      </c>
      <c r="S11" s="454" t="s">
        <v>52</v>
      </c>
      <c r="T11" s="112" t="s">
        <v>30</v>
      </c>
    </row>
    <row r="12" spans="1:20" s="4" customFormat="1" ht="46.5" customHeight="1">
      <c r="A12" s="36">
        <v>10</v>
      </c>
      <c r="B12" s="372">
        <v>3022024</v>
      </c>
      <c r="C12" s="448" t="s">
        <v>1334</v>
      </c>
      <c r="D12" s="449">
        <v>24</v>
      </c>
      <c r="E12" s="449">
        <v>1.5</v>
      </c>
      <c r="F12" s="14" t="s">
        <v>22</v>
      </c>
      <c r="G12" s="14" t="s">
        <v>1315</v>
      </c>
      <c r="H12" s="308" t="s">
        <v>1335</v>
      </c>
      <c r="I12" s="112" t="s">
        <v>48</v>
      </c>
      <c r="J12" s="308" t="s">
        <v>1300</v>
      </c>
      <c r="K12" s="365" t="s">
        <v>413</v>
      </c>
      <c r="L12" s="308">
        <v>24</v>
      </c>
      <c r="M12" s="308">
        <v>0</v>
      </c>
      <c r="N12" s="308">
        <v>0</v>
      </c>
      <c r="O12" s="308"/>
      <c r="P12" s="112"/>
      <c r="Q12" s="25" t="s">
        <v>981</v>
      </c>
      <c r="R12" s="465" t="s">
        <v>1336</v>
      </c>
      <c r="S12" s="454" t="s">
        <v>29</v>
      </c>
      <c r="T12" s="112" t="s">
        <v>30</v>
      </c>
    </row>
    <row r="13" spans="1:20" s="4" customFormat="1" ht="66.75" customHeight="1">
      <c r="A13" s="36">
        <v>11</v>
      </c>
      <c r="B13" s="372">
        <v>3022027</v>
      </c>
      <c r="C13" s="448" t="s">
        <v>1337</v>
      </c>
      <c r="D13" s="449">
        <v>16</v>
      </c>
      <c r="E13" s="449">
        <v>1</v>
      </c>
      <c r="F13" s="14" t="s">
        <v>22</v>
      </c>
      <c r="G13" s="14" t="s">
        <v>1338</v>
      </c>
      <c r="H13" s="112" t="s">
        <v>1339</v>
      </c>
      <c r="I13" s="112" t="s">
        <v>1340</v>
      </c>
      <c r="J13" s="308" t="s">
        <v>1300</v>
      </c>
      <c r="K13" s="365" t="s">
        <v>413</v>
      </c>
      <c r="L13" s="36">
        <v>16</v>
      </c>
      <c r="M13" s="36">
        <v>0</v>
      </c>
      <c r="N13" s="36">
        <v>0</v>
      </c>
      <c r="O13" s="308"/>
      <c r="P13" s="112"/>
      <c r="Q13" s="26" t="s">
        <v>1341</v>
      </c>
      <c r="R13" s="465" t="s">
        <v>1342</v>
      </c>
      <c r="S13" s="454" t="s">
        <v>52</v>
      </c>
      <c r="T13" s="112" t="s">
        <v>30</v>
      </c>
    </row>
    <row r="14" spans="1:20" s="30" customFormat="1" ht="20.25">
      <c r="A14" s="705" t="s">
        <v>109</v>
      </c>
      <c r="B14" s="705"/>
      <c r="C14" s="705"/>
      <c r="D14" s="705"/>
      <c r="E14" s="705"/>
      <c r="F14" s="705"/>
      <c r="G14" s="705"/>
      <c r="H14" s="705"/>
      <c r="I14" s="705"/>
      <c r="J14" s="705"/>
      <c r="K14" s="705"/>
      <c r="L14" s="705"/>
      <c r="M14" s="705"/>
      <c r="N14" s="705"/>
      <c r="O14" s="705"/>
      <c r="P14" s="705"/>
      <c r="Q14" s="705"/>
      <c r="R14" s="384"/>
      <c r="S14" s="237"/>
      <c r="T14" s="237"/>
    </row>
    <row r="15" spans="1:20" s="28" customFormat="1" ht="53.25" customHeight="1">
      <c r="A15" s="42">
        <v>1</v>
      </c>
      <c r="B15" s="451">
        <v>7022002</v>
      </c>
      <c r="C15" s="448" t="s">
        <v>1343</v>
      </c>
      <c r="D15" s="449">
        <v>32</v>
      </c>
      <c r="E15" s="449">
        <v>2</v>
      </c>
      <c r="F15" s="14" t="s">
        <v>22</v>
      </c>
      <c r="G15" s="14" t="s">
        <v>1315</v>
      </c>
      <c r="H15" s="169" t="s">
        <v>1344</v>
      </c>
      <c r="I15" s="169" t="s">
        <v>48</v>
      </c>
      <c r="J15" s="36" t="s">
        <v>1300</v>
      </c>
      <c r="K15" s="365" t="s">
        <v>413</v>
      </c>
      <c r="L15" s="36">
        <v>24</v>
      </c>
      <c r="M15" s="36">
        <v>0</v>
      </c>
      <c r="N15" s="36">
        <v>8</v>
      </c>
      <c r="O15" s="456"/>
      <c r="P15" s="456"/>
      <c r="Q15" s="26" t="s">
        <v>1345</v>
      </c>
      <c r="R15" s="69" t="s">
        <v>1346</v>
      </c>
      <c r="S15" s="454" t="s">
        <v>52</v>
      </c>
      <c r="T15" s="112" t="s">
        <v>30</v>
      </c>
    </row>
    <row r="16" spans="1:20" s="28" customFormat="1" ht="33" customHeight="1">
      <c r="A16" s="80">
        <v>2</v>
      </c>
      <c r="B16" s="451">
        <v>7022004</v>
      </c>
      <c r="C16" s="448" t="s">
        <v>1347</v>
      </c>
      <c r="D16" s="449">
        <v>32</v>
      </c>
      <c r="E16" s="449">
        <v>2</v>
      </c>
      <c r="F16" s="450" t="s">
        <v>32</v>
      </c>
      <c r="G16" s="14" t="s">
        <v>1348</v>
      </c>
      <c r="H16" s="169" t="s">
        <v>1349</v>
      </c>
      <c r="I16" s="169" t="s">
        <v>48</v>
      </c>
      <c r="J16" s="36" t="s">
        <v>1300</v>
      </c>
      <c r="K16" s="365" t="s">
        <v>413</v>
      </c>
      <c r="L16" s="36">
        <v>24</v>
      </c>
      <c r="M16" s="36">
        <v>0</v>
      </c>
      <c r="N16" s="36">
        <v>8</v>
      </c>
      <c r="O16" s="456"/>
      <c r="P16" s="456"/>
      <c r="Q16" s="467"/>
      <c r="R16" s="314" t="s">
        <v>1350</v>
      </c>
      <c r="S16" s="454" t="s">
        <v>52</v>
      </c>
      <c r="T16" s="112" t="s">
        <v>30</v>
      </c>
    </row>
    <row r="17" spans="1:20" s="29" customFormat="1" ht="73.150000000000006" customHeight="1">
      <c r="A17" s="42">
        <v>3</v>
      </c>
      <c r="B17" s="372">
        <v>7022007</v>
      </c>
      <c r="C17" s="448" t="s">
        <v>1351</v>
      </c>
      <c r="D17" s="449">
        <v>16</v>
      </c>
      <c r="E17" s="449">
        <v>1</v>
      </c>
      <c r="F17" s="14" t="s">
        <v>22</v>
      </c>
      <c r="G17" s="14" t="s">
        <v>1348</v>
      </c>
      <c r="H17" s="452" t="s">
        <v>1324</v>
      </c>
      <c r="I17" s="452" t="s">
        <v>41</v>
      </c>
      <c r="J17" s="308" t="s">
        <v>1300</v>
      </c>
      <c r="K17" s="365" t="s">
        <v>413</v>
      </c>
      <c r="L17" s="308">
        <v>16</v>
      </c>
      <c r="M17" s="308">
        <v>0</v>
      </c>
      <c r="N17" s="308">
        <v>0</v>
      </c>
      <c r="O17" s="112"/>
      <c r="P17" s="112"/>
      <c r="Q17" s="26" t="s">
        <v>1352</v>
      </c>
      <c r="R17" s="465" t="s">
        <v>1353</v>
      </c>
      <c r="S17" s="454" t="s">
        <v>52</v>
      </c>
      <c r="T17" s="112" t="s">
        <v>30</v>
      </c>
    </row>
    <row r="18" spans="1:20" s="29" customFormat="1" ht="73.150000000000006" customHeight="1">
      <c r="A18" s="80">
        <v>4</v>
      </c>
      <c r="B18" s="372">
        <v>7022008</v>
      </c>
      <c r="C18" s="448" t="s">
        <v>1354</v>
      </c>
      <c r="D18" s="449">
        <v>32</v>
      </c>
      <c r="E18" s="449">
        <v>2</v>
      </c>
      <c r="F18" s="14" t="s">
        <v>22</v>
      </c>
      <c r="G18" s="14" t="s">
        <v>1348</v>
      </c>
      <c r="H18" s="452" t="s">
        <v>1331</v>
      </c>
      <c r="I18" s="452" t="s">
        <v>41</v>
      </c>
      <c r="J18" s="308" t="s">
        <v>1300</v>
      </c>
      <c r="K18" s="365" t="s">
        <v>413</v>
      </c>
      <c r="L18" s="308">
        <v>24</v>
      </c>
      <c r="M18" s="308">
        <v>0</v>
      </c>
      <c r="N18" s="308">
        <v>8</v>
      </c>
      <c r="O18" s="112"/>
      <c r="P18" s="112"/>
      <c r="Q18" s="26" t="s">
        <v>981</v>
      </c>
      <c r="R18" s="465" t="s">
        <v>1355</v>
      </c>
      <c r="S18" s="454" t="s">
        <v>52</v>
      </c>
      <c r="T18" s="112" t="s">
        <v>30</v>
      </c>
    </row>
    <row r="19" spans="1:20" s="30" customFormat="1" ht="20.25" customHeight="1">
      <c r="A19" s="717" t="s">
        <v>115</v>
      </c>
      <c r="B19" s="717"/>
      <c r="C19" s="717"/>
      <c r="D19" s="717"/>
      <c r="E19" s="717"/>
      <c r="F19" s="717"/>
      <c r="G19" s="717"/>
      <c r="H19" s="717"/>
      <c r="I19" s="717"/>
      <c r="J19" s="717"/>
      <c r="K19" s="717"/>
      <c r="L19" s="717"/>
      <c r="M19" s="717"/>
      <c r="N19" s="717"/>
      <c r="O19" s="717"/>
      <c r="P19" s="717"/>
      <c r="Q19" s="717"/>
      <c r="R19" s="468"/>
      <c r="S19" s="469"/>
      <c r="T19" s="469"/>
    </row>
    <row r="20" spans="1:20" s="30" customFormat="1" ht="51" customHeight="1">
      <c r="A20" s="453">
        <v>1</v>
      </c>
      <c r="B20" s="444">
        <v>2022003</v>
      </c>
      <c r="C20" s="445" t="s">
        <v>1356</v>
      </c>
      <c r="D20" s="446">
        <v>16</v>
      </c>
      <c r="E20" s="446">
        <v>1</v>
      </c>
      <c r="F20" s="112" t="s">
        <v>22</v>
      </c>
      <c r="G20" s="308" t="s">
        <v>1357</v>
      </c>
      <c r="H20" s="308" t="s">
        <v>1358</v>
      </c>
      <c r="I20" s="308" t="s">
        <v>41</v>
      </c>
      <c r="J20" s="457" t="s">
        <v>1300</v>
      </c>
      <c r="K20" s="365" t="s">
        <v>413</v>
      </c>
      <c r="L20" s="307">
        <v>16</v>
      </c>
      <c r="M20" s="307">
        <v>0</v>
      </c>
      <c r="N20" s="307">
        <v>0</v>
      </c>
      <c r="O20" s="458"/>
      <c r="P20" s="458"/>
      <c r="Q20" s="44" t="s">
        <v>1359</v>
      </c>
      <c r="R20" s="470" t="s">
        <v>1360</v>
      </c>
      <c r="S20" s="471" t="s">
        <v>52</v>
      </c>
      <c r="T20" s="57" t="s">
        <v>30</v>
      </c>
    </row>
    <row r="21" spans="1:20" s="30" customFormat="1" ht="29.25" customHeight="1">
      <c r="A21" s="307">
        <v>2</v>
      </c>
      <c r="B21" s="444">
        <v>2022004</v>
      </c>
      <c r="C21" s="445" t="s">
        <v>1361</v>
      </c>
      <c r="D21" s="454">
        <v>32</v>
      </c>
      <c r="E21" s="454">
        <v>2</v>
      </c>
      <c r="F21" s="9" t="s">
        <v>32</v>
      </c>
      <c r="G21" s="308" t="s">
        <v>1357</v>
      </c>
      <c r="H21" s="308" t="s">
        <v>1362</v>
      </c>
      <c r="I21" s="308" t="s">
        <v>25</v>
      </c>
      <c r="J21" s="457" t="s">
        <v>1300</v>
      </c>
      <c r="K21" s="365" t="s">
        <v>413</v>
      </c>
      <c r="L21" s="308">
        <v>24</v>
      </c>
      <c r="M21" s="308">
        <v>0</v>
      </c>
      <c r="N21" s="308">
        <v>8</v>
      </c>
      <c r="O21" s="308"/>
      <c r="P21" s="308"/>
      <c r="Q21" s="44" t="s">
        <v>522</v>
      </c>
      <c r="R21" s="470" t="s">
        <v>1363</v>
      </c>
      <c r="S21" s="471" t="s">
        <v>52</v>
      </c>
      <c r="T21" s="57" t="s">
        <v>30</v>
      </c>
    </row>
    <row r="22" spans="1:20" s="30" customFormat="1" ht="31.5" customHeight="1">
      <c r="A22" s="453">
        <v>3</v>
      </c>
      <c r="B22" s="444">
        <v>2022005</v>
      </c>
      <c r="C22" s="445" t="s">
        <v>1364</v>
      </c>
      <c r="D22" s="446">
        <v>16</v>
      </c>
      <c r="E22" s="446">
        <v>1</v>
      </c>
      <c r="F22" s="112" t="s">
        <v>22</v>
      </c>
      <c r="G22" s="308" t="s">
        <v>1357</v>
      </c>
      <c r="H22" s="308" t="s">
        <v>1365</v>
      </c>
      <c r="I22" s="457" t="s">
        <v>41</v>
      </c>
      <c r="J22" s="457" t="s">
        <v>1300</v>
      </c>
      <c r="K22" s="365" t="s">
        <v>413</v>
      </c>
      <c r="L22" s="459">
        <v>16</v>
      </c>
      <c r="M22" s="459">
        <v>0</v>
      </c>
      <c r="N22" s="459">
        <v>0</v>
      </c>
      <c r="O22" s="460"/>
      <c r="P22" s="460"/>
      <c r="Q22" s="44" t="s">
        <v>1366</v>
      </c>
      <c r="R22" s="470" t="s">
        <v>1367</v>
      </c>
      <c r="S22" s="471" t="s">
        <v>52</v>
      </c>
      <c r="T22" s="57" t="s">
        <v>30</v>
      </c>
    </row>
    <row r="23" spans="1:20" s="440" customFormat="1" ht="34.5" customHeight="1">
      <c r="A23" s="307">
        <v>4</v>
      </c>
      <c r="B23" s="307">
        <v>2022006</v>
      </c>
      <c r="C23" s="455" t="s">
        <v>1368</v>
      </c>
      <c r="D23" s="307">
        <v>16</v>
      </c>
      <c r="E23" s="307">
        <v>1</v>
      </c>
      <c r="F23" s="307" t="s">
        <v>22</v>
      </c>
      <c r="G23" s="307" t="s">
        <v>1357</v>
      </c>
      <c r="H23" s="307" t="s">
        <v>1369</v>
      </c>
      <c r="I23" s="307" t="s">
        <v>41</v>
      </c>
      <c r="J23" s="307" t="s">
        <v>1300</v>
      </c>
      <c r="K23" s="461" t="s">
        <v>413</v>
      </c>
      <c r="L23" s="307">
        <v>12</v>
      </c>
      <c r="M23" s="307">
        <v>0</v>
      </c>
      <c r="N23" s="307">
        <v>4</v>
      </c>
      <c r="O23" s="307"/>
      <c r="P23" s="307"/>
      <c r="Q23" s="472" t="s">
        <v>256</v>
      </c>
      <c r="R23" s="473" t="s">
        <v>1370</v>
      </c>
      <c r="S23" s="307" t="s">
        <v>52</v>
      </c>
      <c r="T23" s="66" t="s">
        <v>30</v>
      </c>
    </row>
    <row r="24" spans="1:20" ht="37.5" customHeight="1">
      <c r="A24" s="453">
        <v>5</v>
      </c>
      <c r="B24" s="444">
        <v>2022009</v>
      </c>
      <c r="C24" s="445" t="s">
        <v>1371</v>
      </c>
      <c r="D24" s="446">
        <v>16</v>
      </c>
      <c r="E24" s="446">
        <v>1</v>
      </c>
      <c r="F24" s="112" t="s">
        <v>22</v>
      </c>
      <c r="G24" s="308" t="s">
        <v>1357</v>
      </c>
      <c r="H24" s="308" t="s">
        <v>1349</v>
      </c>
      <c r="I24" s="308" t="s">
        <v>48</v>
      </c>
      <c r="J24" s="457" t="s">
        <v>1300</v>
      </c>
      <c r="K24" s="365" t="s">
        <v>413</v>
      </c>
      <c r="L24" s="459">
        <v>16</v>
      </c>
      <c r="M24" s="459">
        <v>0</v>
      </c>
      <c r="N24" s="459">
        <v>0</v>
      </c>
      <c r="O24" s="460"/>
      <c r="P24" s="460"/>
      <c r="Q24" s="44" t="s">
        <v>1366</v>
      </c>
      <c r="R24" s="314" t="s">
        <v>1372</v>
      </c>
      <c r="S24" s="103" t="s">
        <v>52</v>
      </c>
      <c r="T24" s="474" t="s">
        <v>30</v>
      </c>
    </row>
    <row r="25" spans="1:20" ht="14.25">
      <c r="A25" s="697" t="s">
        <v>128</v>
      </c>
      <c r="B25" s="697"/>
      <c r="C25" s="697"/>
      <c r="D25" s="697"/>
      <c r="E25" s="697"/>
      <c r="F25" s="697"/>
      <c r="G25" s="697"/>
      <c r="H25" s="697"/>
      <c r="I25" s="697"/>
      <c r="J25" s="697"/>
      <c r="K25" s="697"/>
      <c r="L25" s="697"/>
      <c r="M25" s="697"/>
      <c r="N25" s="697"/>
      <c r="O25" s="697"/>
      <c r="P25" s="697"/>
      <c r="Q25" s="697"/>
      <c r="R25" s="697"/>
      <c r="S25" s="697"/>
      <c r="T25" s="697"/>
    </row>
  </sheetData>
  <mergeCells count="4">
    <mergeCell ref="A1:T1"/>
    <mergeCell ref="A14:Q14"/>
    <mergeCell ref="A19:Q19"/>
    <mergeCell ref="A25:T25"/>
  </mergeCells>
  <phoneticPr fontId="138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T40"/>
  <sheetViews>
    <sheetView topLeftCell="A14" zoomScale="130" zoomScaleNormal="130" workbookViewId="0">
      <selection activeCell="G15" sqref="G15"/>
    </sheetView>
  </sheetViews>
  <sheetFormatPr defaultColWidth="9" defaultRowHeight="14.25"/>
  <cols>
    <col min="1" max="1" width="5" style="1" customWidth="1"/>
    <col min="3" max="3" width="20.625" customWidth="1"/>
    <col min="4" max="4" width="5.125" customWidth="1"/>
    <col min="5" max="5" width="4.75" customWidth="1"/>
    <col min="7" max="7" width="18.625" customWidth="1"/>
    <col min="8" max="8" width="7.125" customWidth="1"/>
    <col min="11" max="11" width="5.75" customWidth="1"/>
    <col min="12" max="12" width="4.5" customWidth="1"/>
    <col min="13" max="13" width="4.25" customWidth="1"/>
    <col min="14" max="14" width="3.75" customWidth="1"/>
    <col min="15" max="15" width="5.75" customWidth="1"/>
    <col min="16" max="16" width="5.375" customWidth="1"/>
    <col min="17" max="17" width="12.75" customWidth="1"/>
    <col min="18" max="18" width="17.625" customWidth="1"/>
    <col min="19" max="19" width="5" customWidth="1"/>
  </cols>
  <sheetData>
    <row r="1" spans="1:20" ht="30.75" customHeight="1">
      <c r="A1" s="698" t="s">
        <v>1373</v>
      </c>
      <c r="B1" s="698"/>
      <c r="C1" s="698"/>
      <c r="D1" s="698"/>
      <c r="E1" s="698"/>
      <c r="F1" s="698"/>
      <c r="G1" s="698"/>
      <c r="H1" s="698"/>
      <c r="I1" s="698"/>
      <c r="J1" s="698"/>
      <c r="K1" s="698"/>
      <c r="L1" s="698"/>
      <c r="M1" s="698"/>
      <c r="N1" s="698"/>
      <c r="O1" s="698"/>
      <c r="P1" s="698"/>
      <c r="Q1" s="698"/>
      <c r="R1" s="698"/>
      <c r="S1" s="698"/>
      <c r="T1" s="698"/>
    </row>
    <row r="2" spans="1:20" ht="42.75">
      <c r="A2" s="418" t="s">
        <v>1</v>
      </c>
      <c r="B2" s="419" t="s">
        <v>402</v>
      </c>
      <c r="C2" s="419" t="s">
        <v>3</v>
      </c>
      <c r="D2" s="419" t="s">
        <v>404</v>
      </c>
      <c r="E2" s="419" t="s">
        <v>405</v>
      </c>
      <c r="F2" s="419" t="s">
        <v>1374</v>
      </c>
      <c r="G2" s="420" t="s">
        <v>7</v>
      </c>
      <c r="H2" s="421" t="s">
        <v>130</v>
      </c>
      <c r="I2" s="421" t="s">
        <v>9</v>
      </c>
      <c r="J2" s="421" t="s">
        <v>131</v>
      </c>
      <c r="K2" s="421" t="s">
        <v>11</v>
      </c>
      <c r="L2" s="421" t="s">
        <v>1375</v>
      </c>
      <c r="M2" s="421" t="s">
        <v>1376</v>
      </c>
      <c r="N2" s="421" t="s">
        <v>1377</v>
      </c>
      <c r="O2" s="421" t="s">
        <v>408</v>
      </c>
      <c r="P2" s="421" t="s">
        <v>16</v>
      </c>
      <c r="Q2" s="421" t="s">
        <v>17</v>
      </c>
      <c r="R2" s="432" t="s">
        <v>18</v>
      </c>
      <c r="S2" s="433" t="s">
        <v>19</v>
      </c>
      <c r="T2" s="433" t="s">
        <v>20</v>
      </c>
    </row>
    <row r="3" spans="1:20" s="156" customFormat="1" ht="34.5" customHeight="1">
      <c r="A3" s="121">
        <v>1</v>
      </c>
      <c r="B3" s="422">
        <v>3008004</v>
      </c>
      <c r="C3" s="423" t="s">
        <v>1378</v>
      </c>
      <c r="D3" s="422">
        <v>32</v>
      </c>
      <c r="E3" s="422">
        <v>2</v>
      </c>
      <c r="F3" s="104" t="s">
        <v>32</v>
      </c>
      <c r="G3" s="424" t="s">
        <v>1379</v>
      </c>
      <c r="H3" s="169" t="s">
        <v>1380</v>
      </c>
      <c r="I3" s="169" t="s">
        <v>48</v>
      </c>
      <c r="J3" s="169" t="s">
        <v>1379</v>
      </c>
      <c r="K3" s="365" t="s">
        <v>413</v>
      </c>
      <c r="L3" s="36">
        <v>32</v>
      </c>
      <c r="M3" s="36">
        <v>0</v>
      </c>
      <c r="N3" s="36">
        <v>0</v>
      </c>
      <c r="O3" s="429"/>
      <c r="P3" s="429"/>
      <c r="Q3" s="105"/>
      <c r="R3" s="314" t="s">
        <v>1381</v>
      </c>
      <c r="S3" s="424" t="s">
        <v>52</v>
      </c>
      <c r="T3" s="88" t="s">
        <v>225</v>
      </c>
    </row>
    <row r="4" spans="1:20" s="156" customFormat="1" ht="24">
      <c r="A4" s="121">
        <v>2</v>
      </c>
      <c r="B4" s="422">
        <v>3008008</v>
      </c>
      <c r="C4" s="423" t="s">
        <v>1382</v>
      </c>
      <c r="D4" s="422">
        <v>48</v>
      </c>
      <c r="E4" s="422">
        <v>3</v>
      </c>
      <c r="F4" s="104" t="s">
        <v>32</v>
      </c>
      <c r="G4" s="424" t="s">
        <v>1379</v>
      </c>
      <c r="H4" s="169" t="s">
        <v>1383</v>
      </c>
      <c r="I4" s="169" t="s">
        <v>41</v>
      </c>
      <c r="J4" s="169" t="s">
        <v>1379</v>
      </c>
      <c r="K4" s="365" t="s">
        <v>413</v>
      </c>
      <c r="L4" s="36">
        <v>40</v>
      </c>
      <c r="M4" s="36">
        <v>4</v>
      </c>
      <c r="N4" s="36">
        <v>4</v>
      </c>
      <c r="O4" s="429"/>
      <c r="P4" s="429"/>
      <c r="Q4" s="105"/>
      <c r="R4" s="314" t="s">
        <v>1384</v>
      </c>
      <c r="S4" s="424" t="s">
        <v>52</v>
      </c>
      <c r="T4" s="88" t="s">
        <v>225</v>
      </c>
    </row>
    <row r="5" spans="1:20" s="156" customFormat="1" ht="73.5">
      <c r="A5" s="359">
        <v>3</v>
      </c>
      <c r="B5" s="425">
        <v>3008009</v>
      </c>
      <c r="C5" s="426" t="s">
        <v>1385</v>
      </c>
      <c r="D5" s="425">
        <v>32</v>
      </c>
      <c r="E5" s="425">
        <v>2</v>
      </c>
      <c r="F5" s="427" t="s">
        <v>32</v>
      </c>
      <c r="G5" s="428" t="s">
        <v>1379</v>
      </c>
      <c r="H5" s="278" t="s">
        <v>1386</v>
      </c>
      <c r="I5" s="278" t="s">
        <v>41</v>
      </c>
      <c r="J5" s="278" t="s">
        <v>1379</v>
      </c>
      <c r="K5" s="203" t="s">
        <v>413</v>
      </c>
      <c r="L5" s="185">
        <v>32</v>
      </c>
      <c r="M5" s="185">
        <v>0</v>
      </c>
      <c r="N5" s="185">
        <v>0</v>
      </c>
      <c r="O5" s="430"/>
      <c r="P5" s="430"/>
      <c r="Q5" s="434" t="s">
        <v>1387</v>
      </c>
      <c r="R5" s="184" t="s">
        <v>1388</v>
      </c>
      <c r="S5" s="428" t="s">
        <v>52</v>
      </c>
      <c r="T5" s="358" t="s">
        <v>225</v>
      </c>
    </row>
    <row r="6" spans="1:20" s="156" customFormat="1" ht="25.5" customHeight="1">
      <c r="A6" s="121">
        <v>4</v>
      </c>
      <c r="B6" s="266">
        <v>3008019</v>
      </c>
      <c r="C6" s="310" t="s">
        <v>1389</v>
      </c>
      <c r="D6" s="266">
        <v>32</v>
      </c>
      <c r="E6" s="266">
        <v>2</v>
      </c>
      <c r="F6" s="50" t="s">
        <v>482</v>
      </c>
      <c r="G6" s="169" t="s">
        <v>1390</v>
      </c>
      <c r="H6" s="36" t="s">
        <v>1391</v>
      </c>
      <c r="I6" s="36" t="s">
        <v>48</v>
      </c>
      <c r="J6" s="36" t="s">
        <v>1392</v>
      </c>
      <c r="K6" s="365" t="s">
        <v>413</v>
      </c>
      <c r="L6" s="36">
        <v>24</v>
      </c>
      <c r="M6" s="36">
        <v>8</v>
      </c>
      <c r="N6" s="36">
        <v>0</v>
      </c>
      <c r="O6" s="219"/>
      <c r="P6" s="219"/>
      <c r="Q6" s="91" t="s">
        <v>1393</v>
      </c>
      <c r="R6" s="314" t="s">
        <v>1394</v>
      </c>
      <c r="S6" s="88" t="s">
        <v>52</v>
      </c>
      <c r="T6" s="88" t="s">
        <v>30</v>
      </c>
    </row>
    <row r="7" spans="1:20" s="156" customFormat="1" ht="26.25" customHeight="1">
      <c r="A7" s="121">
        <v>5</v>
      </c>
      <c r="B7" s="266">
        <v>3008020</v>
      </c>
      <c r="C7" s="310" t="s">
        <v>1395</v>
      </c>
      <c r="D7" s="266">
        <v>32</v>
      </c>
      <c r="E7" s="266">
        <v>2</v>
      </c>
      <c r="F7" s="50" t="s">
        <v>482</v>
      </c>
      <c r="G7" s="169" t="s">
        <v>1390</v>
      </c>
      <c r="H7" s="36" t="s">
        <v>1396</v>
      </c>
      <c r="I7" s="36" t="s">
        <v>48</v>
      </c>
      <c r="J7" s="36" t="s">
        <v>1392</v>
      </c>
      <c r="K7" s="365" t="s">
        <v>413</v>
      </c>
      <c r="L7" s="36">
        <v>32</v>
      </c>
      <c r="M7" s="36">
        <v>0</v>
      </c>
      <c r="N7" s="36">
        <v>0</v>
      </c>
      <c r="O7" s="219"/>
      <c r="P7" s="219"/>
      <c r="Q7" s="91" t="s">
        <v>1393</v>
      </c>
      <c r="R7" s="314" t="s">
        <v>1397</v>
      </c>
      <c r="S7" s="88" t="s">
        <v>52</v>
      </c>
      <c r="T7" s="88" t="s">
        <v>30</v>
      </c>
    </row>
    <row r="8" spans="1:20" s="156" customFormat="1" ht="29.25" customHeight="1">
      <c r="A8" s="121">
        <v>6</v>
      </c>
      <c r="B8" s="266">
        <v>3008023</v>
      </c>
      <c r="C8" s="310" t="s">
        <v>1398</v>
      </c>
      <c r="D8" s="266">
        <v>16</v>
      </c>
      <c r="E8" s="266">
        <v>1</v>
      </c>
      <c r="F8" s="50" t="s">
        <v>22</v>
      </c>
      <c r="G8" s="169" t="s">
        <v>1399</v>
      </c>
      <c r="H8" s="169" t="s">
        <v>1400</v>
      </c>
      <c r="I8" s="169" t="s">
        <v>48</v>
      </c>
      <c r="J8" s="169" t="s">
        <v>1392</v>
      </c>
      <c r="K8" s="365" t="s">
        <v>413</v>
      </c>
      <c r="L8" s="36">
        <v>0</v>
      </c>
      <c r="M8" s="36">
        <v>16</v>
      </c>
      <c r="N8" s="36">
        <v>0</v>
      </c>
      <c r="O8" s="219"/>
      <c r="P8" s="219"/>
      <c r="Q8" s="91" t="s">
        <v>1401</v>
      </c>
      <c r="R8" s="314" t="s">
        <v>1402</v>
      </c>
      <c r="S8" s="88" t="s">
        <v>52</v>
      </c>
      <c r="T8" s="88" t="s">
        <v>30</v>
      </c>
    </row>
    <row r="9" spans="1:20" s="156" customFormat="1" ht="33.75">
      <c r="A9" s="121">
        <v>7</v>
      </c>
      <c r="B9" s="422">
        <v>3008030</v>
      </c>
      <c r="C9" s="423" t="s">
        <v>1403</v>
      </c>
      <c r="D9" s="422">
        <v>32</v>
      </c>
      <c r="E9" s="422">
        <v>2</v>
      </c>
      <c r="F9" s="50" t="s">
        <v>482</v>
      </c>
      <c r="G9" s="424" t="s">
        <v>1379</v>
      </c>
      <c r="H9" s="169" t="s">
        <v>1404</v>
      </c>
      <c r="I9" s="169" t="s">
        <v>48</v>
      </c>
      <c r="J9" s="169" t="s">
        <v>1379</v>
      </c>
      <c r="K9" s="365" t="s">
        <v>413</v>
      </c>
      <c r="L9" s="36">
        <v>32</v>
      </c>
      <c r="M9" s="36">
        <v>0</v>
      </c>
      <c r="N9" s="36">
        <v>0</v>
      </c>
      <c r="O9" s="429"/>
      <c r="P9" s="429"/>
      <c r="Q9" s="105" t="s">
        <v>1405</v>
      </c>
      <c r="R9" s="67" t="s">
        <v>1406</v>
      </c>
      <c r="S9" s="424" t="s">
        <v>52</v>
      </c>
      <c r="T9" s="88" t="s">
        <v>30</v>
      </c>
    </row>
    <row r="10" spans="1:20" s="156" customFormat="1" ht="35.25" customHeight="1">
      <c r="A10" s="121">
        <v>8</v>
      </c>
      <c r="B10" s="422">
        <v>3008075</v>
      </c>
      <c r="C10" s="423" t="s">
        <v>1407</v>
      </c>
      <c r="D10" s="422">
        <v>16</v>
      </c>
      <c r="E10" s="422">
        <v>1</v>
      </c>
      <c r="F10" s="104" t="s">
        <v>32</v>
      </c>
      <c r="G10" s="424" t="s">
        <v>1392</v>
      </c>
      <c r="H10" s="169" t="s">
        <v>1408</v>
      </c>
      <c r="I10" s="169" t="s">
        <v>41</v>
      </c>
      <c r="J10" s="169" t="s">
        <v>1392</v>
      </c>
      <c r="K10" s="365" t="s">
        <v>413</v>
      </c>
      <c r="L10" s="36">
        <v>4</v>
      </c>
      <c r="M10" s="36">
        <v>0</v>
      </c>
      <c r="N10" s="36">
        <v>12</v>
      </c>
      <c r="O10" s="429"/>
      <c r="P10" s="429"/>
      <c r="Q10" s="105" t="s">
        <v>1409</v>
      </c>
      <c r="R10" s="67" t="s">
        <v>1410</v>
      </c>
      <c r="S10" s="424" t="s">
        <v>52</v>
      </c>
      <c r="T10" s="88" t="s">
        <v>30</v>
      </c>
    </row>
    <row r="11" spans="1:20" s="156" customFormat="1" ht="24">
      <c r="A11" s="121">
        <v>9</v>
      </c>
      <c r="B11" s="266">
        <v>3008095</v>
      </c>
      <c r="C11" s="310" t="s">
        <v>1411</v>
      </c>
      <c r="D11" s="266">
        <v>24</v>
      </c>
      <c r="E11" s="266">
        <v>1.5</v>
      </c>
      <c r="F11" s="90" t="s">
        <v>32</v>
      </c>
      <c r="G11" s="88" t="s">
        <v>1379</v>
      </c>
      <c r="H11" s="169" t="s">
        <v>1412</v>
      </c>
      <c r="I11" s="169" t="s">
        <v>48</v>
      </c>
      <c r="J11" s="169" t="s">
        <v>1379</v>
      </c>
      <c r="K11" s="88" t="s">
        <v>27</v>
      </c>
      <c r="L11" s="431">
        <v>24</v>
      </c>
      <c r="M11" s="431">
        <v>0</v>
      </c>
      <c r="N11" s="429">
        <v>0</v>
      </c>
      <c r="O11" s="429"/>
      <c r="P11" s="429"/>
      <c r="Q11" s="105" t="s">
        <v>981</v>
      </c>
      <c r="R11" s="312" t="s">
        <v>1413</v>
      </c>
      <c r="S11" s="424" t="s">
        <v>52</v>
      </c>
      <c r="T11" s="88" t="s">
        <v>225</v>
      </c>
    </row>
    <row r="12" spans="1:20" s="156" customFormat="1" ht="24.75" customHeight="1">
      <c r="A12" s="121">
        <v>10</v>
      </c>
      <c r="B12" s="266">
        <v>3008097</v>
      </c>
      <c r="C12" s="310" t="s">
        <v>1414</v>
      </c>
      <c r="D12" s="266">
        <v>32</v>
      </c>
      <c r="E12" s="266">
        <v>2</v>
      </c>
      <c r="F12" s="90" t="s">
        <v>32</v>
      </c>
      <c r="G12" s="88" t="s">
        <v>1379</v>
      </c>
      <c r="H12" s="169" t="s">
        <v>1415</v>
      </c>
      <c r="I12" s="169" t="s">
        <v>48</v>
      </c>
      <c r="J12" s="169" t="s">
        <v>1379</v>
      </c>
      <c r="K12" s="88" t="s">
        <v>27</v>
      </c>
      <c r="L12" s="431">
        <v>16</v>
      </c>
      <c r="M12" s="431">
        <v>16</v>
      </c>
      <c r="N12" s="429">
        <v>0</v>
      </c>
      <c r="O12" s="429"/>
      <c r="P12" s="429"/>
      <c r="Q12" s="105" t="s">
        <v>981</v>
      </c>
      <c r="R12" s="312" t="s">
        <v>1416</v>
      </c>
      <c r="S12" s="424" t="s">
        <v>52</v>
      </c>
      <c r="T12" s="88" t="s">
        <v>30</v>
      </c>
    </row>
    <row r="13" spans="1:20" s="156" customFormat="1" ht="24.75" customHeight="1">
      <c r="A13" s="121">
        <v>11</v>
      </c>
      <c r="B13" s="266">
        <v>3008099</v>
      </c>
      <c r="C13" s="310" t="s">
        <v>1417</v>
      </c>
      <c r="D13" s="266">
        <v>16</v>
      </c>
      <c r="E13" s="266">
        <v>1</v>
      </c>
      <c r="F13" s="88" t="s">
        <v>22</v>
      </c>
      <c r="G13" s="88" t="s">
        <v>1379</v>
      </c>
      <c r="H13" s="169" t="s">
        <v>1418</v>
      </c>
      <c r="I13" s="169" t="s">
        <v>48</v>
      </c>
      <c r="J13" s="169" t="s">
        <v>1379</v>
      </c>
      <c r="K13" s="88" t="s">
        <v>27</v>
      </c>
      <c r="L13" s="431">
        <v>16</v>
      </c>
      <c r="M13" s="431">
        <v>0</v>
      </c>
      <c r="N13" s="429">
        <v>0</v>
      </c>
      <c r="O13" s="429"/>
      <c r="P13" s="429"/>
      <c r="Q13" s="105" t="s">
        <v>981</v>
      </c>
      <c r="R13" s="312" t="s">
        <v>1419</v>
      </c>
      <c r="S13" s="424" t="s">
        <v>52</v>
      </c>
      <c r="T13" s="88" t="s">
        <v>30</v>
      </c>
    </row>
    <row r="14" spans="1:20" s="156" customFormat="1" ht="24" customHeight="1">
      <c r="A14" s="121">
        <v>12</v>
      </c>
      <c r="B14" s="266">
        <v>3008100</v>
      </c>
      <c r="C14" s="310" t="s">
        <v>1420</v>
      </c>
      <c r="D14" s="266">
        <v>32</v>
      </c>
      <c r="E14" s="266">
        <v>2</v>
      </c>
      <c r="F14" s="88" t="s">
        <v>22</v>
      </c>
      <c r="G14" s="88" t="s">
        <v>1379</v>
      </c>
      <c r="H14" s="169" t="s">
        <v>1421</v>
      </c>
      <c r="I14" s="169" t="s">
        <v>48</v>
      </c>
      <c r="J14" s="169" t="s">
        <v>1379</v>
      </c>
      <c r="K14" s="88" t="s">
        <v>27</v>
      </c>
      <c r="L14" s="431">
        <v>22</v>
      </c>
      <c r="M14" s="431">
        <v>10</v>
      </c>
      <c r="N14" s="429">
        <v>0</v>
      </c>
      <c r="O14" s="429"/>
      <c r="P14" s="429"/>
      <c r="Q14" s="105" t="s">
        <v>981</v>
      </c>
      <c r="R14" s="312" t="s">
        <v>1422</v>
      </c>
      <c r="S14" s="424" t="s">
        <v>52</v>
      </c>
      <c r="T14" s="88" t="s">
        <v>30</v>
      </c>
    </row>
    <row r="15" spans="1:20" s="156" customFormat="1" ht="24" customHeight="1">
      <c r="A15" s="121">
        <v>13</v>
      </c>
      <c r="B15" s="266">
        <v>3008101</v>
      </c>
      <c r="C15" s="310" t="s">
        <v>1423</v>
      </c>
      <c r="D15" s="266">
        <v>32</v>
      </c>
      <c r="E15" s="266">
        <v>2</v>
      </c>
      <c r="F15" s="88" t="s">
        <v>22</v>
      </c>
      <c r="G15" s="88" t="s">
        <v>1379</v>
      </c>
      <c r="H15" s="169" t="s">
        <v>1424</v>
      </c>
      <c r="I15" s="169" t="s">
        <v>165</v>
      </c>
      <c r="J15" s="169" t="s">
        <v>1379</v>
      </c>
      <c r="K15" s="88" t="s">
        <v>27</v>
      </c>
      <c r="L15" s="431">
        <v>32</v>
      </c>
      <c r="M15" s="431">
        <v>0</v>
      </c>
      <c r="N15" s="429">
        <v>0</v>
      </c>
      <c r="O15" s="429"/>
      <c r="P15" s="429"/>
      <c r="Q15" s="105" t="s">
        <v>981</v>
      </c>
      <c r="R15" s="312" t="s">
        <v>1425</v>
      </c>
      <c r="S15" s="424" t="s">
        <v>52</v>
      </c>
      <c r="T15" s="88" t="s">
        <v>30</v>
      </c>
    </row>
    <row r="16" spans="1:20" s="156" customFormat="1" ht="61.5" customHeight="1">
      <c r="A16" s="121">
        <v>14</v>
      </c>
      <c r="B16" s="266">
        <v>3008104</v>
      </c>
      <c r="C16" s="310" t="s">
        <v>1426</v>
      </c>
      <c r="D16" s="266">
        <v>16</v>
      </c>
      <c r="E16" s="266">
        <v>1</v>
      </c>
      <c r="F16" s="88" t="s">
        <v>482</v>
      </c>
      <c r="G16" s="88" t="s">
        <v>1427</v>
      </c>
      <c r="H16" s="169" t="s">
        <v>1408</v>
      </c>
      <c r="I16" s="169" t="s">
        <v>41</v>
      </c>
      <c r="J16" s="169" t="s">
        <v>1392</v>
      </c>
      <c r="K16" s="198" t="s">
        <v>413</v>
      </c>
      <c r="L16" s="431">
        <v>16</v>
      </c>
      <c r="M16" s="431">
        <v>0</v>
      </c>
      <c r="N16" s="429">
        <v>0</v>
      </c>
      <c r="O16" s="429"/>
      <c r="P16" s="429"/>
      <c r="Q16" s="435" t="s">
        <v>1428</v>
      </c>
      <c r="R16" s="312" t="s">
        <v>1429</v>
      </c>
      <c r="S16" s="424" t="s">
        <v>52</v>
      </c>
      <c r="T16" s="88" t="s">
        <v>30</v>
      </c>
    </row>
    <row r="17" spans="1:20" ht="35.25" customHeight="1">
      <c r="A17" s="718" t="s">
        <v>1430</v>
      </c>
      <c r="B17" s="718"/>
      <c r="C17" s="718"/>
      <c r="D17" s="718"/>
      <c r="E17" s="718"/>
      <c r="F17" s="718"/>
      <c r="G17" s="718"/>
      <c r="H17" s="718"/>
      <c r="I17" s="718"/>
      <c r="J17" s="718"/>
      <c r="K17" s="718"/>
      <c r="L17" s="718"/>
      <c r="M17" s="718"/>
      <c r="N17" s="718"/>
      <c r="O17" s="718"/>
      <c r="P17" s="718"/>
      <c r="Q17" s="718"/>
      <c r="R17" s="436"/>
      <c r="S17" s="437"/>
      <c r="T17" s="438"/>
    </row>
    <row r="18" spans="1:20" s="156" customFormat="1" ht="90">
      <c r="A18" s="363">
        <v>1</v>
      </c>
      <c r="B18" s="266">
        <v>7008001</v>
      </c>
      <c r="C18" s="310" t="s">
        <v>1431</v>
      </c>
      <c r="D18" s="266">
        <v>48</v>
      </c>
      <c r="E18" s="266">
        <v>3</v>
      </c>
      <c r="F18" s="169" t="s">
        <v>38</v>
      </c>
      <c r="G18" s="169" t="s">
        <v>1432</v>
      </c>
      <c r="H18" s="88" t="s">
        <v>1433</v>
      </c>
      <c r="I18" s="88" t="s">
        <v>41</v>
      </c>
      <c r="J18" s="88" t="s">
        <v>1392</v>
      </c>
      <c r="K18" s="198" t="s">
        <v>413</v>
      </c>
      <c r="L18" s="88">
        <v>4</v>
      </c>
      <c r="M18" s="88">
        <v>0</v>
      </c>
      <c r="N18" s="88">
        <v>44</v>
      </c>
      <c r="O18" s="89"/>
      <c r="P18" s="89"/>
      <c r="Q18" s="91" t="s">
        <v>1434</v>
      </c>
      <c r="R18" s="312" t="s">
        <v>1435</v>
      </c>
      <c r="S18" s="88" t="s">
        <v>52</v>
      </c>
      <c r="T18" s="50" t="s">
        <v>30</v>
      </c>
    </row>
    <row r="19" spans="1:20" s="156" customFormat="1" ht="90">
      <c r="A19" s="363">
        <v>1</v>
      </c>
      <c r="B19" s="266">
        <v>7008001</v>
      </c>
      <c r="C19" s="310" t="s">
        <v>1431</v>
      </c>
      <c r="D19" s="266">
        <v>48</v>
      </c>
      <c r="E19" s="266">
        <v>3</v>
      </c>
      <c r="F19" s="169" t="s">
        <v>38</v>
      </c>
      <c r="G19" s="169" t="s">
        <v>1436</v>
      </c>
      <c r="H19" s="88" t="s">
        <v>1433</v>
      </c>
      <c r="I19" s="88" t="s">
        <v>41</v>
      </c>
      <c r="J19" s="88" t="s">
        <v>1392</v>
      </c>
      <c r="K19" s="198" t="s">
        <v>413</v>
      </c>
      <c r="L19" s="88">
        <v>4</v>
      </c>
      <c r="M19" s="88">
        <v>0</v>
      </c>
      <c r="N19" s="88">
        <v>44</v>
      </c>
      <c r="O19" s="89"/>
      <c r="P19" s="89"/>
      <c r="Q19" s="91" t="s">
        <v>1437</v>
      </c>
      <c r="R19" s="312" t="s">
        <v>1435</v>
      </c>
      <c r="S19" s="88" t="s">
        <v>52</v>
      </c>
      <c r="T19" s="50" t="s">
        <v>30</v>
      </c>
    </row>
    <row r="20" spans="1:20" s="16" customFormat="1" ht="90">
      <c r="A20" s="363">
        <v>2</v>
      </c>
      <c r="B20" s="266">
        <v>7008002</v>
      </c>
      <c r="C20" s="310" t="s">
        <v>1438</v>
      </c>
      <c r="D20" s="266">
        <v>48</v>
      </c>
      <c r="E20" s="266">
        <v>3</v>
      </c>
      <c r="F20" s="169" t="s">
        <v>38</v>
      </c>
      <c r="G20" s="169" t="s">
        <v>1432</v>
      </c>
      <c r="H20" s="88" t="s">
        <v>1433</v>
      </c>
      <c r="I20" s="88" t="s">
        <v>41</v>
      </c>
      <c r="J20" s="88" t="s">
        <v>1392</v>
      </c>
      <c r="K20" s="198" t="s">
        <v>413</v>
      </c>
      <c r="L20" s="88">
        <v>4</v>
      </c>
      <c r="M20" s="88">
        <v>0</v>
      </c>
      <c r="N20" s="88">
        <v>44</v>
      </c>
      <c r="O20" s="89"/>
      <c r="P20" s="89"/>
      <c r="Q20" s="91" t="s">
        <v>1439</v>
      </c>
      <c r="R20" s="312" t="s">
        <v>1440</v>
      </c>
      <c r="S20" s="88" t="s">
        <v>52</v>
      </c>
      <c r="T20" s="50" t="s">
        <v>30</v>
      </c>
    </row>
    <row r="21" spans="1:20" s="16" customFormat="1" ht="90">
      <c r="A21" s="363">
        <v>2</v>
      </c>
      <c r="B21" s="266">
        <v>7008002</v>
      </c>
      <c r="C21" s="310" t="s">
        <v>1438</v>
      </c>
      <c r="D21" s="266">
        <v>48</v>
      </c>
      <c r="E21" s="266">
        <v>3</v>
      </c>
      <c r="F21" s="169" t="s">
        <v>38</v>
      </c>
      <c r="G21" s="169" t="s">
        <v>1436</v>
      </c>
      <c r="H21" s="88" t="s">
        <v>1433</v>
      </c>
      <c r="I21" s="88" t="s">
        <v>41</v>
      </c>
      <c r="J21" s="88" t="s">
        <v>1392</v>
      </c>
      <c r="K21" s="198" t="s">
        <v>413</v>
      </c>
      <c r="L21" s="88">
        <v>4</v>
      </c>
      <c r="M21" s="88">
        <v>0</v>
      </c>
      <c r="N21" s="88">
        <v>44</v>
      </c>
      <c r="O21" s="89"/>
      <c r="P21" s="89"/>
      <c r="Q21" s="91" t="s">
        <v>1441</v>
      </c>
      <c r="R21" s="312" t="s">
        <v>1440</v>
      </c>
      <c r="S21" s="88" t="s">
        <v>52</v>
      </c>
      <c r="T21" s="50" t="s">
        <v>30</v>
      </c>
    </row>
    <row r="22" spans="1:20" s="156" customFormat="1" ht="95.25" customHeight="1">
      <c r="A22" s="363">
        <v>3</v>
      </c>
      <c r="B22" s="266">
        <v>7008003</v>
      </c>
      <c r="C22" s="310" t="s">
        <v>1442</v>
      </c>
      <c r="D22" s="266">
        <v>48</v>
      </c>
      <c r="E22" s="266">
        <v>3</v>
      </c>
      <c r="F22" s="88" t="s">
        <v>32</v>
      </c>
      <c r="G22" s="169" t="s">
        <v>1432</v>
      </c>
      <c r="H22" s="88" t="s">
        <v>1443</v>
      </c>
      <c r="I22" s="88" t="s">
        <v>48</v>
      </c>
      <c r="J22" s="88" t="s">
        <v>1392</v>
      </c>
      <c r="K22" s="198" t="s">
        <v>413</v>
      </c>
      <c r="L22" s="88">
        <v>4</v>
      </c>
      <c r="M22" s="88">
        <v>0</v>
      </c>
      <c r="N22" s="88">
        <v>44</v>
      </c>
      <c r="O22" s="89"/>
      <c r="P22" s="89"/>
      <c r="Q22" s="91" t="s">
        <v>1444</v>
      </c>
      <c r="R22" s="312" t="s">
        <v>1435</v>
      </c>
      <c r="S22" s="88" t="s">
        <v>52</v>
      </c>
      <c r="T22" s="50" t="s">
        <v>30</v>
      </c>
    </row>
    <row r="23" spans="1:20" s="156" customFormat="1" ht="99" customHeight="1">
      <c r="A23" s="363">
        <v>3</v>
      </c>
      <c r="B23" s="266">
        <v>7008003</v>
      </c>
      <c r="C23" s="310" t="s">
        <v>1442</v>
      </c>
      <c r="D23" s="266">
        <v>48</v>
      </c>
      <c r="E23" s="266">
        <v>3</v>
      </c>
      <c r="F23" s="88" t="s">
        <v>32</v>
      </c>
      <c r="G23" s="169" t="s">
        <v>1436</v>
      </c>
      <c r="H23" s="88" t="s">
        <v>1445</v>
      </c>
      <c r="I23" s="88" t="s">
        <v>48</v>
      </c>
      <c r="J23" s="88" t="s">
        <v>1392</v>
      </c>
      <c r="K23" s="198" t="s">
        <v>413</v>
      </c>
      <c r="L23" s="88">
        <v>4</v>
      </c>
      <c r="M23" s="88">
        <v>0</v>
      </c>
      <c r="N23" s="88">
        <v>44</v>
      </c>
      <c r="O23" s="89"/>
      <c r="P23" s="89"/>
      <c r="Q23" s="91" t="s">
        <v>1446</v>
      </c>
      <c r="R23" s="312" t="s">
        <v>1435</v>
      </c>
      <c r="S23" s="88" t="s">
        <v>52</v>
      </c>
      <c r="T23" s="50" t="s">
        <v>30</v>
      </c>
    </row>
    <row r="24" spans="1:20" s="156" customFormat="1" ht="90">
      <c r="A24" s="363">
        <v>4</v>
      </c>
      <c r="B24" s="266">
        <v>7008004</v>
      </c>
      <c r="C24" s="310" t="s">
        <v>1447</v>
      </c>
      <c r="D24" s="266">
        <v>48</v>
      </c>
      <c r="E24" s="266">
        <v>3</v>
      </c>
      <c r="F24" s="169" t="s">
        <v>38</v>
      </c>
      <c r="G24" s="169" t="s">
        <v>1432</v>
      </c>
      <c r="H24" s="88" t="s">
        <v>1445</v>
      </c>
      <c r="I24" s="88" t="s">
        <v>41</v>
      </c>
      <c r="J24" s="88" t="s">
        <v>1392</v>
      </c>
      <c r="K24" s="88" t="s">
        <v>27</v>
      </c>
      <c r="L24" s="88">
        <v>4</v>
      </c>
      <c r="M24" s="88">
        <v>0</v>
      </c>
      <c r="N24" s="88">
        <v>44</v>
      </c>
      <c r="O24" s="89"/>
      <c r="P24" s="89"/>
      <c r="Q24" s="91" t="s">
        <v>1448</v>
      </c>
      <c r="R24" s="312" t="s">
        <v>1440</v>
      </c>
      <c r="S24" s="88" t="s">
        <v>52</v>
      </c>
      <c r="T24" s="50" t="s">
        <v>30</v>
      </c>
    </row>
    <row r="25" spans="1:20" s="156" customFormat="1" ht="90">
      <c r="A25" s="363">
        <v>4</v>
      </c>
      <c r="B25" s="266">
        <v>7008004</v>
      </c>
      <c r="C25" s="310" t="s">
        <v>1447</v>
      </c>
      <c r="D25" s="266">
        <v>48</v>
      </c>
      <c r="E25" s="266">
        <v>3</v>
      </c>
      <c r="F25" s="169" t="s">
        <v>38</v>
      </c>
      <c r="G25" s="169" t="s">
        <v>1436</v>
      </c>
      <c r="H25" s="88" t="s">
        <v>1445</v>
      </c>
      <c r="I25" s="88" t="s">
        <v>41</v>
      </c>
      <c r="J25" s="88" t="s">
        <v>1392</v>
      </c>
      <c r="K25" s="88" t="s">
        <v>27</v>
      </c>
      <c r="L25" s="88">
        <v>4</v>
      </c>
      <c r="M25" s="88">
        <v>0</v>
      </c>
      <c r="N25" s="88">
        <v>44</v>
      </c>
      <c r="O25" s="89"/>
      <c r="P25" s="89"/>
      <c r="Q25" s="91" t="s">
        <v>1449</v>
      </c>
      <c r="R25" s="312" t="s">
        <v>1440</v>
      </c>
      <c r="S25" s="88" t="s">
        <v>52</v>
      </c>
      <c r="T25" s="50" t="s">
        <v>30</v>
      </c>
    </row>
    <row r="26" spans="1:20" s="156" customFormat="1" ht="45">
      <c r="A26" s="363">
        <v>5</v>
      </c>
      <c r="B26" s="266">
        <v>7008005</v>
      </c>
      <c r="C26" s="91" t="s">
        <v>1450</v>
      </c>
      <c r="D26" s="266">
        <v>48</v>
      </c>
      <c r="E26" s="266">
        <v>3</v>
      </c>
      <c r="F26" s="88" t="s">
        <v>22</v>
      </c>
      <c r="G26" s="169" t="s">
        <v>1451</v>
      </c>
      <c r="H26" s="88" t="s">
        <v>1452</v>
      </c>
      <c r="I26" s="88" t="s">
        <v>1453</v>
      </c>
      <c r="J26" s="88" t="s">
        <v>1392</v>
      </c>
      <c r="K26" s="198" t="s">
        <v>413</v>
      </c>
      <c r="L26" s="169">
        <v>24</v>
      </c>
      <c r="M26" s="169">
        <v>24</v>
      </c>
      <c r="N26" s="169">
        <v>0</v>
      </c>
      <c r="O26" s="89"/>
      <c r="P26" s="89"/>
      <c r="Q26" s="91" t="s">
        <v>1454</v>
      </c>
      <c r="R26" s="312" t="s">
        <v>1455</v>
      </c>
      <c r="S26" s="88" t="s">
        <v>52</v>
      </c>
      <c r="T26" s="88" t="s">
        <v>30</v>
      </c>
    </row>
    <row r="27" spans="1:20" s="156" customFormat="1" ht="24">
      <c r="A27" s="363">
        <v>6</v>
      </c>
      <c r="B27" s="266">
        <v>7008006</v>
      </c>
      <c r="C27" s="310" t="s">
        <v>1456</v>
      </c>
      <c r="D27" s="266">
        <v>24</v>
      </c>
      <c r="E27" s="266">
        <v>1.5</v>
      </c>
      <c r="F27" s="88" t="s">
        <v>22</v>
      </c>
      <c r="G27" s="169" t="s">
        <v>1457</v>
      </c>
      <c r="H27" s="88" t="s">
        <v>1458</v>
      </c>
      <c r="I27" s="169" t="s">
        <v>41</v>
      </c>
      <c r="J27" s="169" t="s">
        <v>1392</v>
      </c>
      <c r="K27" s="198" t="s">
        <v>413</v>
      </c>
      <c r="L27" s="88">
        <v>15</v>
      </c>
      <c r="M27" s="88">
        <v>9</v>
      </c>
      <c r="N27" s="88">
        <v>0</v>
      </c>
      <c r="O27" s="219"/>
      <c r="P27" s="219"/>
      <c r="Q27" s="91" t="s">
        <v>1446</v>
      </c>
      <c r="R27" s="312" t="s">
        <v>1459</v>
      </c>
      <c r="S27" s="88" t="s">
        <v>52</v>
      </c>
      <c r="T27" s="88" t="s">
        <v>30</v>
      </c>
    </row>
    <row r="28" spans="1:20" s="156" customFormat="1" ht="67.5">
      <c r="A28" s="363"/>
      <c r="B28" s="266">
        <v>7008007</v>
      </c>
      <c r="C28" s="310" t="s">
        <v>1460</v>
      </c>
      <c r="D28" s="266">
        <v>32</v>
      </c>
      <c r="E28" s="266">
        <v>2</v>
      </c>
      <c r="F28" s="88" t="s">
        <v>22</v>
      </c>
      <c r="G28" s="169" t="s">
        <v>1451</v>
      </c>
      <c r="H28" s="88" t="s">
        <v>1461</v>
      </c>
      <c r="I28" s="88" t="s">
        <v>41</v>
      </c>
      <c r="J28" s="88" t="s">
        <v>1392</v>
      </c>
      <c r="K28" s="198" t="s">
        <v>413</v>
      </c>
      <c r="L28" s="169">
        <v>32</v>
      </c>
      <c r="M28" s="169">
        <v>0</v>
      </c>
      <c r="N28" s="169">
        <v>0</v>
      </c>
      <c r="O28" s="89"/>
      <c r="P28" s="89"/>
      <c r="Q28" s="91" t="s">
        <v>1462</v>
      </c>
      <c r="R28" s="312" t="s">
        <v>1463</v>
      </c>
      <c r="S28" s="88" t="s">
        <v>52</v>
      </c>
      <c r="T28" s="88" t="s">
        <v>30</v>
      </c>
    </row>
    <row r="29" spans="1:20" s="156" customFormat="1" ht="24">
      <c r="A29" s="363">
        <v>7</v>
      </c>
      <c r="B29" s="266">
        <v>7008010</v>
      </c>
      <c r="C29" s="310" t="s">
        <v>1464</v>
      </c>
      <c r="D29" s="266">
        <v>32</v>
      </c>
      <c r="E29" s="266">
        <v>2</v>
      </c>
      <c r="F29" s="90" t="s">
        <v>32</v>
      </c>
      <c r="G29" s="169" t="s">
        <v>1436</v>
      </c>
      <c r="H29" s="88" t="s">
        <v>1465</v>
      </c>
      <c r="I29" s="88" t="s">
        <v>48</v>
      </c>
      <c r="J29" s="88" t="s">
        <v>1392</v>
      </c>
      <c r="K29" s="198" t="s">
        <v>413</v>
      </c>
      <c r="L29" s="88">
        <v>22</v>
      </c>
      <c r="M29" s="88">
        <v>10</v>
      </c>
      <c r="N29" s="88">
        <v>0</v>
      </c>
      <c r="O29" s="89"/>
      <c r="P29" s="89"/>
      <c r="Q29" s="91" t="s">
        <v>1446</v>
      </c>
      <c r="R29" s="312" t="s">
        <v>1466</v>
      </c>
      <c r="S29" s="88" t="s">
        <v>29</v>
      </c>
      <c r="T29" s="88" t="s">
        <v>30</v>
      </c>
    </row>
    <row r="30" spans="1:20" s="16" customFormat="1" ht="36.75" customHeight="1">
      <c r="A30" s="363">
        <v>8</v>
      </c>
      <c r="B30" s="266">
        <v>7008011</v>
      </c>
      <c r="C30" s="310" t="s">
        <v>1467</v>
      </c>
      <c r="D30" s="266">
        <v>16</v>
      </c>
      <c r="E30" s="266">
        <v>1</v>
      </c>
      <c r="F30" s="88" t="s">
        <v>22</v>
      </c>
      <c r="G30" s="169" t="s">
        <v>1436</v>
      </c>
      <c r="H30" s="88" t="s">
        <v>1468</v>
      </c>
      <c r="I30" s="88" t="s">
        <v>48</v>
      </c>
      <c r="J30" s="88" t="s">
        <v>1392</v>
      </c>
      <c r="K30" s="198" t="s">
        <v>413</v>
      </c>
      <c r="L30" s="88">
        <v>8</v>
      </c>
      <c r="M30" s="88">
        <v>0</v>
      </c>
      <c r="N30" s="88">
        <v>8</v>
      </c>
      <c r="O30" s="89"/>
      <c r="P30" s="89"/>
      <c r="Q30" s="91" t="s">
        <v>1469</v>
      </c>
      <c r="R30" s="312" t="s">
        <v>1470</v>
      </c>
      <c r="S30" s="88" t="s">
        <v>52</v>
      </c>
      <c r="T30" s="88" t="s">
        <v>30</v>
      </c>
    </row>
    <row r="31" spans="1:20" s="16" customFormat="1" ht="90">
      <c r="A31" s="363">
        <v>9</v>
      </c>
      <c r="B31" s="266">
        <v>7008018</v>
      </c>
      <c r="C31" s="310" t="s">
        <v>1471</v>
      </c>
      <c r="D31" s="266">
        <v>32</v>
      </c>
      <c r="E31" s="266">
        <v>2</v>
      </c>
      <c r="F31" s="88" t="s">
        <v>22</v>
      </c>
      <c r="G31" s="169" t="s">
        <v>1451</v>
      </c>
      <c r="H31" s="88" t="s">
        <v>1461</v>
      </c>
      <c r="I31" s="88" t="s">
        <v>41</v>
      </c>
      <c r="J31" s="88" t="s">
        <v>1392</v>
      </c>
      <c r="K31" s="198" t="s">
        <v>413</v>
      </c>
      <c r="L31" s="169">
        <v>32</v>
      </c>
      <c r="M31" s="169">
        <v>0</v>
      </c>
      <c r="N31" s="169">
        <v>0</v>
      </c>
      <c r="O31" s="89"/>
      <c r="P31" s="89"/>
      <c r="Q31" s="91" t="s">
        <v>1472</v>
      </c>
      <c r="R31" s="312" t="s">
        <v>1473</v>
      </c>
      <c r="S31" s="88" t="s">
        <v>52</v>
      </c>
      <c r="T31" s="88" t="s">
        <v>30</v>
      </c>
    </row>
    <row r="32" spans="1:20" s="156" customFormat="1" ht="56.25">
      <c r="A32" s="363">
        <v>10</v>
      </c>
      <c r="B32" s="266">
        <v>7008021</v>
      </c>
      <c r="C32" s="310" t="s">
        <v>1474</v>
      </c>
      <c r="D32" s="266">
        <v>32</v>
      </c>
      <c r="E32" s="266">
        <v>2</v>
      </c>
      <c r="F32" s="88" t="s">
        <v>22</v>
      </c>
      <c r="G32" s="169" t="s">
        <v>1436</v>
      </c>
      <c r="H32" s="88" t="s">
        <v>1475</v>
      </c>
      <c r="I32" s="88" t="s">
        <v>48</v>
      </c>
      <c r="J32" s="88" t="s">
        <v>1392</v>
      </c>
      <c r="K32" s="198" t="s">
        <v>413</v>
      </c>
      <c r="L32" s="88">
        <v>16</v>
      </c>
      <c r="M32" s="88">
        <v>16</v>
      </c>
      <c r="N32" s="88">
        <v>0</v>
      </c>
      <c r="O32" s="89"/>
      <c r="P32" s="89"/>
      <c r="Q32" s="91" t="s">
        <v>1476</v>
      </c>
      <c r="R32" s="312" t="s">
        <v>1477</v>
      </c>
      <c r="S32" s="88" t="s">
        <v>52</v>
      </c>
      <c r="T32" s="88" t="s">
        <v>30</v>
      </c>
    </row>
    <row r="33" spans="1:20" s="156" customFormat="1" ht="56.25">
      <c r="A33" s="363">
        <v>11</v>
      </c>
      <c r="B33" s="266">
        <v>7008022</v>
      </c>
      <c r="C33" s="310" t="s">
        <v>1478</v>
      </c>
      <c r="D33" s="266">
        <v>32</v>
      </c>
      <c r="E33" s="266">
        <v>2</v>
      </c>
      <c r="F33" s="88" t="s">
        <v>22</v>
      </c>
      <c r="G33" s="169" t="s">
        <v>1451</v>
      </c>
      <c r="H33" s="88" t="s">
        <v>1479</v>
      </c>
      <c r="I33" s="88" t="s">
        <v>48</v>
      </c>
      <c r="J33" s="88" t="s">
        <v>1392</v>
      </c>
      <c r="K33" s="198" t="s">
        <v>413</v>
      </c>
      <c r="L33" s="88">
        <v>12</v>
      </c>
      <c r="M33" s="88">
        <v>10</v>
      </c>
      <c r="N33" s="88">
        <v>10</v>
      </c>
      <c r="O33" s="89"/>
      <c r="P33" s="89"/>
      <c r="Q33" s="91" t="s">
        <v>1480</v>
      </c>
      <c r="R33" s="312" t="s">
        <v>1481</v>
      </c>
      <c r="S33" s="88" t="s">
        <v>52</v>
      </c>
      <c r="T33" s="88" t="s">
        <v>30</v>
      </c>
    </row>
    <row r="34" spans="1:20" s="156" customFormat="1" ht="56.25">
      <c r="A34" s="363">
        <v>12</v>
      </c>
      <c r="B34" s="266">
        <v>7008023</v>
      </c>
      <c r="C34" s="310" t="s">
        <v>1482</v>
      </c>
      <c r="D34" s="266">
        <v>32</v>
      </c>
      <c r="E34" s="266">
        <v>2</v>
      </c>
      <c r="F34" s="90" t="s">
        <v>32</v>
      </c>
      <c r="G34" s="169" t="s">
        <v>1399</v>
      </c>
      <c r="H34" s="88" t="s">
        <v>1483</v>
      </c>
      <c r="I34" s="88" t="s">
        <v>41</v>
      </c>
      <c r="J34" s="88" t="s">
        <v>1392</v>
      </c>
      <c r="K34" s="88" t="s">
        <v>27</v>
      </c>
      <c r="L34" s="88">
        <v>16</v>
      </c>
      <c r="M34" s="88">
        <v>8</v>
      </c>
      <c r="N34" s="88">
        <v>8</v>
      </c>
      <c r="O34" s="89"/>
      <c r="P34" s="89"/>
      <c r="Q34" s="91" t="s">
        <v>1484</v>
      </c>
      <c r="R34" s="312" t="s">
        <v>1485</v>
      </c>
      <c r="S34" s="88" t="s">
        <v>29</v>
      </c>
      <c r="T34" s="88" t="s">
        <v>30</v>
      </c>
    </row>
    <row r="35" spans="1:20" s="156" customFormat="1" ht="56.25">
      <c r="A35" s="363">
        <v>12</v>
      </c>
      <c r="B35" s="266">
        <v>7008023</v>
      </c>
      <c r="C35" s="310" t="s">
        <v>1482</v>
      </c>
      <c r="D35" s="266">
        <v>32</v>
      </c>
      <c r="E35" s="266">
        <v>2</v>
      </c>
      <c r="F35" s="90" t="s">
        <v>32</v>
      </c>
      <c r="G35" s="169" t="s">
        <v>1436</v>
      </c>
      <c r="H35" s="88" t="s">
        <v>1483</v>
      </c>
      <c r="I35" s="88" t="s">
        <v>41</v>
      </c>
      <c r="J35" s="88" t="s">
        <v>1392</v>
      </c>
      <c r="K35" s="88" t="s">
        <v>27</v>
      </c>
      <c r="L35" s="88">
        <v>16</v>
      </c>
      <c r="M35" s="88">
        <v>8</v>
      </c>
      <c r="N35" s="88">
        <v>8</v>
      </c>
      <c r="O35" s="89"/>
      <c r="P35" s="89"/>
      <c r="Q35" s="91" t="s">
        <v>1486</v>
      </c>
      <c r="R35" s="312" t="s">
        <v>1485</v>
      </c>
      <c r="S35" s="88" t="s">
        <v>29</v>
      </c>
      <c r="T35" s="88" t="s">
        <v>30</v>
      </c>
    </row>
    <row r="36" spans="1:20" s="156" customFormat="1" ht="56.25">
      <c r="A36" s="363">
        <v>13</v>
      </c>
      <c r="B36" s="266">
        <v>7008024</v>
      </c>
      <c r="C36" s="310" t="s">
        <v>1487</v>
      </c>
      <c r="D36" s="266">
        <v>32</v>
      </c>
      <c r="E36" s="266">
        <v>2</v>
      </c>
      <c r="F36" s="90" t="s">
        <v>32</v>
      </c>
      <c r="G36" s="169" t="s">
        <v>1399</v>
      </c>
      <c r="H36" s="88" t="s">
        <v>1488</v>
      </c>
      <c r="I36" s="88" t="s">
        <v>41</v>
      </c>
      <c r="J36" s="88" t="s">
        <v>1392</v>
      </c>
      <c r="K36" s="198" t="s">
        <v>413</v>
      </c>
      <c r="L36" s="88">
        <v>18</v>
      </c>
      <c r="M36" s="88">
        <v>14</v>
      </c>
      <c r="N36" s="88">
        <v>0</v>
      </c>
      <c r="O36" s="89"/>
      <c r="P36" s="89"/>
      <c r="Q36" s="91" t="s">
        <v>1489</v>
      </c>
      <c r="R36" s="312" t="s">
        <v>1490</v>
      </c>
      <c r="S36" s="88" t="s">
        <v>29</v>
      </c>
      <c r="T36" s="88" t="s">
        <v>30</v>
      </c>
    </row>
    <row r="37" spans="1:20" s="156" customFormat="1" ht="56.25">
      <c r="A37" s="363">
        <v>13</v>
      </c>
      <c r="B37" s="266">
        <v>7008024</v>
      </c>
      <c r="C37" s="310" t="s">
        <v>1487</v>
      </c>
      <c r="D37" s="266">
        <v>32</v>
      </c>
      <c r="E37" s="266">
        <v>2</v>
      </c>
      <c r="F37" s="90" t="s">
        <v>32</v>
      </c>
      <c r="G37" s="169" t="s">
        <v>1436</v>
      </c>
      <c r="H37" s="88" t="s">
        <v>1488</v>
      </c>
      <c r="I37" s="88" t="s">
        <v>41</v>
      </c>
      <c r="J37" s="88" t="s">
        <v>1392</v>
      </c>
      <c r="K37" s="198" t="s">
        <v>413</v>
      </c>
      <c r="L37" s="88">
        <v>18</v>
      </c>
      <c r="M37" s="88">
        <v>14</v>
      </c>
      <c r="N37" s="88">
        <v>0</v>
      </c>
      <c r="O37" s="89"/>
      <c r="P37" s="89"/>
      <c r="Q37" s="91" t="s">
        <v>1491</v>
      </c>
      <c r="R37" s="312" t="s">
        <v>1490</v>
      </c>
      <c r="S37" s="88" t="s">
        <v>29</v>
      </c>
      <c r="T37" s="88" t="s">
        <v>30</v>
      </c>
    </row>
    <row r="38" spans="1:20" s="156" customFormat="1" ht="56.25">
      <c r="A38" s="363">
        <v>14</v>
      </c>
      <c r="B38" s="266">
        <v>7008025</v>
      </c>
      <c r="C38" s="310" t="s">
        <v>1492</v>
      </c>
      <c r="D38" s="266">
        <v>48</v>
      </c>
      <c r="E38" s="266">
        <v>3</v>
      </c>
      <c r="F38" s="90" t="s">
        <v>32</v>
      </c>
      <c r="G38" s="169" t="s">
        <v>1390</v>
      </c>
      <c r="H38" s="88" t="s">
        <v>1493</v>
      </c>
      <c r="I38" s="88" t="s">
        <v>744</v>
      </c>
      <c r="J38" s="88" t="s">
        <v>1392</v>
      </c>
      <c r="K38" s="88" t="s">
        <v>27</v>
      </c>
      <c r="L38" s="88">
        <v>40</v>
      </c>
      <c r="M38" s="88">
        <v>0</v>
      </c>
      <c r="N38" s="88">
        <v>8</v>
      </c>
      <c r="O38" s="89"/>
      <c r="P38" s="89"/>
      <c r="Q38" s="91" t="s">
        <v>1494</v>
      </c>
      <c r="R38" s="312" t="s">
        <v>1495</v>
      </c>
      <c r="S38" s="88" t="s">
        <v>29</v>
      </c>
      <c r="T38" s="88" t="s">
        <v>30</v>
      </c>
    </row>
    <row r="39" spans="1:20" s="156" customFormat="1" ht="67.5">
      <c r="A39" s="363">
        <v>14</v>
      </c>
      <c r="B39" s="266">
        <v>7008025</v>
      </c>
      <c r="C39" s="310" t="s">
        <v>1492</v>
      </c>
      <c r="D39" s="266">
        <v>48</v>
      </c>
      <c r="E39" s="266">
        <v>3</v>
      </c>
      <c r="F39" s="90" t="s">
        <v>32</v>
      </c>
      <c r="G39" s="169" t="s">
        <v>1436</v>
      </c>
      <c r="H39" s="88" t="s">
        <v>1496</v>
      </c>
      <c r="I39" s="88" t="s">
        <v>152</v>
      </c>
      <c r="J39" s="88" t="s">
        <v>1392</v>
      </c>
      <c r="K39" s="88" t="s">
        <v>27</v>
      </c>
      <c r="L39" s="88">
        <v>40</v>
      </c>
      <c r="M39" s="88">
        <v>0</v>
      </c>
      <c r="N39" s="88">
        <v>8</v>
      </c>
      <c r="O39" s="89"/>
      <c r="P39" s="89"/>
      <c r="Q39" s="91" t="s">
        <v>1497</v>
      </c>
      <c r="R39" s="312" t="s">
        <v>1495</v>
      </c>
      <c r="S39" s="88" t="s">
        <v>29</v>
      </c>
      <c r="T39" s="88" t="s">
        <v>30</v>
      </c>
    </row>
    <row r="40" spans="1:20" s="326" customFormat="1" ht="12.75">
      <c r="A40" s="697" t="s">
        <v>128</v>
      </c>
      <c r="B40" s="697"/>
      <c r="C40" s="697"/>
      <c r="D40" s="697"/>
      <c r="E40" s="697"/>
      <c r="F40" s="697"/>
      <c r="G40" s="697"/>
      <c r="H40" s="697"/>
      <c r="I40" s="697"/>
      <c r="J40" s="697"/>
      <c r="K40" s="697"/>
      <c r="L40" s="697"/>
      <c r="M40" s="697"/>
      <c r="N40" s="697"/>
      <c r="O40" s="697"/>
      <c r="P40" s="697"/>
      <c r="Q40" s="697"/>
      <c r="R40" s="697"/>
      <c r="S40" s="697"/>
      <c r="T40" s="697"/>
    </row>
  </sheetData>
  <mergeCells count="3">
    <mergeCell ref="A1:T1"/>
    <mergeCell ref="A17:Q17"/>
    <mergeCell ref="A40:T40"/>
  </mergeCells>
  <phoneticPr fontId="138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T47"/>
  <sheetViews>
    <sheetView zoomScale="130" zoomScaleNormal="130" workbookViewId="0">
      <pane xSplit="3" ySplit="2" topLeftCell="G3" activePane="bottomRight" state="frozen"/>
      <selection pane="topRight"/>
      <selection pane="bottomLeft"/>
      <selection pane="bottomRight" activeCell="L4" sqref="L4"/>
    </sheetView>
  </sheetViews>
  <sheetFormatPr defaultColWidth="9" defaultRowHeight="13.5"/>
  <cols>
    <col min="1" max="1" width="3.25" style="389" customWidth="1"/>
    <col min="2" max="2" width="6.875" style="389" customWidth="1"/>
    <col min="3" max="3" width="13.25" style="390" customWidth="1"/>
    <col min="4" max="5" width="3.25" style="389" customWidth="1"/>
    <col min="6" max="6" width="7.5" style="389" customWidth="1"/>
    <col min="7" max="7" width="21.125" style="390" customWidth="1"/>
    <col min="8" max="8" width="7" style="389" customWidth="1"/>
    <col min="9" max="9" width="7.5" style="389" customWidth="1"/>
    <col min="10" max="10" width="11.5" style="389" customWidth="1"/>
    <col min="11" max="11" width="4.75" style="389" customWidth="1"/>
    <col min="12" max="12" width="3.25" style="389" customWidth="1"/>
    <col min="13" max="13" width="3.5" style="389" customWidth="1"/>
    <col min="14" max="14" width="3.25" style="389" customWidth="1"/>
    <col min="15" max="16" width="5.25" style="389" customWidth="1"/>
    <col min="17" max="17" width="9.75" style="389" customWidth="1"/>
    <col min="18" max="18" width="33.25" style="391" customWidth="1"/>
    <col min="19" max="19" width="8.25" style="389" customWidth="1"/>
    <col min="20" max="20" width="10.25" style="389" customWidth="1"/>
    <col min="21" max="32" width="9" style="389" customWidth="1"/>
    <col min="33" max="16384" width="9" style="389"/>
  </cols>
  <sheetData>
    <row r="1" spans="1:20" ht="20.25">
      <c r="A1" s="719" t="s">
        <v>1498</v>
      </c>
      <c r="B1" s="719"/>
      <c r="C1" s="719"/>
      <c r="D1" s="719"/>
      <c r="E1" s="719"/>
      <c r="F1" s="719"/>
      <c r="G1" s="719"/>
      <c r="H1" s="719"/>
      <c r="I1" s="719"/>
      <c r="J1" s="719"/>
      <c r="K1" s="719"/>
      <c r="L1" s="719"/>
      <c r="M1" s="719"/>
      <c r="N1" s="719"/>
      <c r="O1" s="719"/>
      <c r="P1" s="719"/>
      <c r="Q1" s="719"/>
    </row>
    <row r="2" spans="1:20" s="385" customFormat="1" ht="31.5">
      <c r="A2" s="275" t="s">
        <v>1</v>
      </c>
      <c r="B2" s="34" t="s">
        <v>2</v>
      </c>
      <c r="C2" s="275" t="s">
        <v>3</v>
      </c>
      <c r="D2" s="275" t="s">
        <v>4</v>
      </c>
      <c r="E2" s="275" t="s">
        <v>5</v>
      </c>
      <c r="F2" s="275" t="s">
        <v>6</v>
      </c>
      <c r="G2" s="34" t="s">
        <v>7</v>
      </c>
      <c r="H2" s="275" t="s">
        <v>130</v>
      </c>
      <c r="I2" s="275" t="s">
        <v>9</v>
      </c>
      <c r="J2" s="275" t="s">
        <v>131</v>
      </c>
      <c r="K2" s="275" t="s">
        <v>132</v>
      </c>
      <c r="L2" s="275" t="s">
        <v>12</v>
      </c>
      <c r="M2" s="275" t="s">
        <v>13</v>
      </c>
      <c r="N2" s="34" t="s">
        <v>14</v>
      </c>
      <c r="O2" s="34" t="s">
        <v>15</v>
      </c>
      <c r="P2" s="34" t="s">
        <v>16</v>
      </c>
      <c r="Q2" s="275" t="s">
        <v>17</v>
      </c>
      <c r="R2" s="54" t="s">
        <v>295</v>
      </c>
      <c r="S2" s="55" t="s">
        <v>19</v>
      </c>
      <c r="T2" s="55" t="s">
        <v>20</v>
      </c>
    </row>
    <row r="3" spans="1:20" s="386" customFormat="1" ht="29.25" customHeight="1">
      <c r="A3" s="392">
        <v>1</v>
      </c>
      <c r="B3" s="392">
        <v>3002001</v>
      </c>
      <c r="C3" s="393" t="s">
        <v>1499</v>
      </c>
      <c r="D3" s="392">
        <v>32</v>
      </c>
      <c r="E3" s="392">
        <v>2</v>
      </c>
      <c r="F3" s="394" t="s">
        <v>32</v>
      </c>
      <c r="G3" s="393" t="s">
        <v>1500</v>
      </c>
      <c r="H3" s="392" t="s">
        <v>1501</v>
      </c>
      <c r="I3" s="392" t="s">
        <v>41</v>
      </c>
      <c r="J3" s="392" t="s">
        <v>1502</v>
      </c>
      <c r="K3" s="392" t="s">
        <v>27</v>
      </c>
      <c r="L3" s="392">
        <v>24</v>
      </c>
      <c r="M3" s="392">
        <v>0</v>
      </c>
      <c r="N3" s="392">
        <v>8</v>
      </c>
      <c r="O3" s="392"/>
      <c r="P3" s="392"/>
      <c r="Q3" s="393"/>
      <c r="R3" s="61" t="s">
        <v>1503</v>
      </c>
      <c r="S3" s="62" t="s">
        <v>52</v>
      </c>
      <c r="T3" s="62" t="s">
        <v>30</v>
      </c>
    </row>
    <row r="4" spans="1:20" s="386" customFormat="1" ht="75" customHeight="1">
      <c r="A4" s="392">
        <v>2</v>
      </c>
      <c r="B4" s="392">
        <v>3002003</v>
      </c>
      <c r="C4" s="393" t="s">
        <v>1504</v>
      </c>
      <c r="D4" s="392">
        <v>32</v>
      </c>
      <c r="E4" s="392">
        <v>2</v>
      </c>
      <c r="F4" s="392" t="s">
        <v>38</v>
      </c>
      <c r="G4" s="393" t="s">
        <v>1505</v>
      </c>
      <c r="H4" s="392" t="s">
        <v>1506</v>
      </c>
      <c r="I4" s="392" t="s">
        <v>41</v>
      </c>
      <c r="J4" s="392" t="s">
        <v>1507</v>
      </c>
      <c r="K4" s="392" t="s">
        <v>27</v>
      </c>
      <c r="L4" s="392">
        <v>16</v>
      </c>
      <c r="M4" s="392">
        <v>16</v>
      </c>
      <c r="N4" s="392">
        <v>0</v>
      </c>
      <c r="O4" s="392"/>
      <c r="P4" s="392"/>
      <c r="Q4" s="392"/>
      <c r="R4" s="61" t="s">
        <v>1508</v>
      </c>
      <c r="S4" s="62" t="s">
        <v>52</v>
      </c>
      <c r="T4" s="62" t="s">
        <v>30</v>
      </c>
    </row>
    <row r="5" spans="1:20" s="386" customFormat="1" ht="45">
      <c r="A5" s="392">
        <v>3</v>
      </c>
      <c r="B5" s="392">
        <v>3002004</v>
      </c>
      <c r="C5" s="393" t="s">
        <v>1509</v>
      </c>
      <c r="D5" s="392">
        <v>48</v>
      </c>
      <c r="E5" s="392">
        <v>3</v>
      </c>
      <c r="F5" s="394" t="s">
        <v>32</v>
      </c>
      <c r="G5" s="393" t="s">
        <v>1510</v>
      </c>
      <c r="H5" s="392" t="s">
        <v>1511</v>
      </c>
      <c r="I5" s="392" t="s">
        <v>41</v>
      </c>
      <c r="J5" s="392" t="s">
        <v>1507</v>
      </c>
      <c r="K5" s="392" t="s">
        <v>27</v>
      </c>
      <c r="L5" s="392">
        <v>48</v>
      </c>
      <c r="M5" s="392">
        <v>0</v>
      </c>
      <c r="N5" s="392">
        <v>0</v>
      </c>
      <c r="O5" s="392"/>
      <c r="P5" s="392"/>
      <c r="Q5" s="392"/>
      <c r="R5" s="61" t="s">
        <v>1512</v>
      </c>
      <c r="S5" s="62" t="s">
        <v>52</v>
      </c>
      <c r="T5" s="62" t="s">
        <v>1513</v>
      </c>
    </row>
    <row r="6" spans="1:20" s="386" customFormat="1" ht="73.5" customHeight="1">
      <c r="A6" s="392">
        <v>4</v>
      </c>
      <c r="B6" s="392">
        <v>3002006</v>
      </c>
      <c r="C6" s="393" t="s">
        <v>1514</v>
      </c>
      <c r="D6" s="392">
        <v>32</v>
      </c>
      <c r="E6" s="392">
        <v>2</v>
      </c>
      <c r="F6" s="394" t="s">
        <v>32</v>
      </c>
      <c r="G6" s="393" t="s">
        <v>1515</v>
      </c>
      <c r="H6" s="392" t="s">
        <v>1516</v>
      </c>
      <c r="I6" s="392" t="s">
        <v>48</v>
      </c>
      <c r="J6" s="392" t="s">
        <v>1507</v>
      </c>
      <c r="K6" s="392" t="s">
        <v>27</v>
      </c>
      <c r="L6" s="392">
        <v>32</v>
      </c>
      <c r="M6" s="392">
        <v>0</v>
      </c>
      <c r="N6" s="392">
        <v>0</v>
      </c>
      <c r="O6" s="392"/>
      <c r="P6" s="392"/>
      <c r="Q6" s="392"/>
      <c r="R6" s="61" t="s">
        <v>1517</v>
      </c>
      <c r="S6" s="62" t="s">
        <v>52</v>
      </c>
      <c r="T6" s="62" t="s">
        <v>30</v>
      </c>
    </row>
    <row r="7" spans="1:20" s="386" customFormat="1" ht="33.75">
      <c r="A7" s="392">
        <v>5</v>
      </c>
      <c r="B7" s="392">
        <v>3002007</v>
      </c>
      <c r="C7" s="393" t="s">
        <v>1518</v>
      </c>
      <c r="D7" s="392">
        <v>48</v>
      </c>
      <c r="E7" s="392">
        <v>3</v>
      </c>
      <c r="F7" s="394" t="s">
        <v>32</v>
      </c>
      <c r="G7" s="393" t="s">
        <v>1519</v>
      </c>
      <c r="H7" s="392" t="s">
        <v>1520</v>
      </c>
      <c r="I7" s="392" t="s">
        <v>48</v>
      </c>
      <c r="J7" s="392" t="s">
        <v>1521</v>
      </c>
      <c r="K7" s="392" t="s">
        <v>27</v>
      </c>
      <c r="L7" s="392">
        <v>48</v>
      </c>
      <c r="M7" s="392">
        <v>0</v>
      </c>
      <c r="N7" s="392">
        <v>0</v>
      </c>
      <c r="O7" s="392"/>
      <c r="P7" s="392"/>
      <c r="Q7" s="392"/>
      <c r="R7" s="61" t="s">
        <v>1522</v>
      </c>
      <c r="S7" s="62" t="s">
        <v>52</v>
      </c>
      <c r="T7" s="62" t="s">
        <v>30</v>
      </c>
    </row>
    <row r="8" spans="1:20" s="386" customFormat="1" ht="33.75">
      <c r="A8" s="392">
        <v>6</v>
      </c>
      <c r="B8" s="392">
        <v>3002008</v>
      </c>
      <c r="C8" s="393" t="s">
        <v>1523</v>
      </c>
      <c r="D8" s="392">
        <v>32</v>
      </c>
      <c r="E8" s="392">
        <v>2</v>
      </c>
      <c r="F8" s="394" t="s">
        <v>32</v>
      </c>
      <c r="G8" s="393" t="s">
        <v>1519</v>
      </c>
      <c r="H8" s="392" t="s">
        <v>1524</v>
      </c>
      <c r="I8" s="392" t="s">
        <v>41</v>
      </c>
      <c r="J8" s="392" t="s">
        <v>1521</v>
      </c>
      <c r="K8" s="392" t="s">
        <v>27</v>
      </c>
      <c r="L8" s="392">
        <v>32</v>
      </c>
      <c r="M8" s="392">
        <v>0</v>
      </c>
      <c r="N8" s="392">
        <v>0</v>
      </c>
      <c r="O8" s="392"/>
      <c r="P8" s="392"/>
      <c r="Q8" s="392"/>
      <c r="R8" s="61" t="s">
        <v>1525</v>
      </c>
      <c r="S8" s="62" t="s">
        <v>52</v>
      </c>
      <c r="T8" s="62" t="s">
        <v>30</v>
      </c>
    </row>
    <row r="9" spans="1:20" s="386" customFormat="1" ht="33.75">
      <c r="A9" s="392">
        <v>7</v>
      </c>
      <c r="B9" s="392">
        <v>3002009</v>
      </c>
      <c r="C9" s="393" t="s">
        <v>1526</v>
      </c>
      <c r="D9" s="392">
        <v>32</v>
      </c>
      <c r="E9" s="392">
        <v>2</v>
      </c>
      <c r="F9" s="394" t="s">
        <v>32</v>
      </c>
      <c r="G9" s="393" t="s">
        <v>1527</v>
      </c>
      <c r="H9" s="392" t="s">
        <v>1520</v>
      </c>
      <c r="I9" s="392" t="s">
        <v>48</v>
      </c>
      <c r="J9" s="392" t="s">
        <v>1521</v>
      </c>
      <c r="K9" s="392" t="s">
        <v>27</v>
      </c>
      <c r="L9" s="392">
        <v>32</v>
      </c>
      <c r="M9" s="392">
        <v>0</v>
      </c>
      <c r="N9" s="392">
        <v>0</v>
      </c>
      <c r="O9" s="392"/>
      <c r="P9" s="392"/>
      <c r="Q9" s="392"/>
      <c r="R9" s="61" t="s">
        <v>1528</v>
      </c>
      <c r="S9" s="62" t="s">
        <v>52</v>
      </c>
      <c r="T9" s="62" t="s">
        <v>30</v>
      </c>
    </row>
    <row r="10" spans="1:20" s="386" customFormat="1" ht="33.75">
      <c r="A10" s="392">
        <v>8</v>
      </c>
      <c r="B10" s="392">
        <v>3002011</v>
      </c>
      <c r="C10" s="393" t="s">
        <v>1529</v>
      </c>
      <c r="D10" s="392">
        <v>32</v>
      </c>
      <c r="E10" s="392">
        <v>2</v>
      </c>
      <c r="F10" s="392" t="s">
        <v>22</v>
      </c>
      <c r="G10" s="393" t="s">
        <v>1530</v>
      </c>
      <c r="H10" s="392" t="s">
        <v>1531</v>
      </c>
      <c r="I10" s="392" t="s">
        <v>41</v>
      </c>
      <c r="J10" s="392" t="s">
        <v>1521</v>
      </c>
      <c r="K10" s="392" t="s">
        <v>27</v>
      </c>
      <c r="L10" s="392">
        <v>32</v>
      </c>
      <c r="M10" s="392">
        <v>0</v>
      </c>
      <c r="N10" s="392">
        <v>0</v>
      </c>
      <c r="O10" s="392"/>
      <c r="P10" s="392"/>
      <c r="Q10" s="392"/>
      <c r="R10" s="61" t="s">
        <v>1532</v>
      </c>
      <c r="S10" s="62" t="s">
        <v>52</v>
      </c>
      <c r="T10" s="62" t="s">
        <v>30</v>
      </c>
    </row>
    <row r="11" spans="1:20" s="386" customFormat="1" ht="22.5">
      <c r="A11" s="392">
        <v>9</v>
      </c>
      <c r="B11" s="392">
        <v>3002012</v>
      </c>
      <c r="C11" s="393" t="s">
        <v>1533</v>
      </c>
      <c r="D11" s="392">
        <v>48</v>
      </c>
      <c r="E11" s="392">
        <v>3</v>
      </c>
      <c r="F11" s="392" t="s">
        <v>22</v>
      </c>
      <c r="G11" s="393" t="s">
        <v>1534</v>
      </c>
      <c r="H11" s="392" t="s">
        <v>1535</v>
      </c>
      <c r="I11" s="392" t="s">
        <v>41</v>
      </c>
      <c r="J11" s="392" t="s">
        <v>1536</v>
      </c>
      <c r="K11" s="392" t="s">
        <v>27</v>
      </c>
      <c r="L11" s="392">
        <v>18</v>
      </c>
      <c r="M11" s="392">
        <v>30</v>
      </c>
      <c r="N11" s="392">
        <v>0</v>
      </c>
      <c r="O11" s="392"/>
      <c r="P11" s="392"/>
      <c r="Q11" s="411" t="s">
        <v>335</v>
      </c>
      <c r="R11" s="61" t="s">
        <v>1537</v>
      </c>
      <c r="S11" s="62" t="s">
        <v>52</v>
      </c>
      <c r="T11" s="62" t="s">
        <v>30</v>
      </c>
    </row>
    <row r="12" spans="1:20" s="386" customFormat="1" ht="68.25" customHeight="1">
      <c r="A12" s="392">
        <v>10</v>
      </c>
      <c r="B12" s="392">
        <v>3002013</v>
      </c>
      <c r="C12" s="393" t="s">
        <v>1538</v>
      </c>
      <c r="D12" s="392">
        <v>32</v>
      </c>
      <c r="E12" s="392">
        <v>2</v>
      </c>
      <c r="F12" s="394" t="s">
        <v>32</v>
      </c>
      <c r="G12" s="393" t="s">
        <v>1539</v>
      </c>
      <c r="H12" s="392" t="s">
        <v>1540</v>
      </c>
      <c r="I12" s="392" t="s">
        <v>41</v>
      </c>
      <c r="J12" s="392" t="s">
        <v>1541</v>
      </c>
      <c r="K12" s="392" t="s">
        <v>27</v>
      </c>
      <c r="L12" s="392">
        <v>32</v>
      </c>
      <c r="M12" s="392">
        <v>0</v>
      </c>
      <c r="N12" s="392">
        <v>0</v>
      </c>
      <c r="O12" s="392"/>
      <c r="P12" s="392"/>
      <c r="Q12" s="392"/>
      <c r="R12" s="61" t="s">
        <v>1542</v>
      </c>
      <c r="S12" s="62" t="s">
        <v>1543</v>
      </c>
      <c r="T12" s="62" t="s">
        <v>30</v>
      </c>
    </row>
    <row r="13" spans="1:20" s="386" customFormat="1" ht="65.25" customHeight="1">
      <c r="A13" s="392">
        <v>11</v>
      </c>
      <c r="B13" s="392">
        <v>3002014</v>
      </c>
      <c r="C13" s="393" t="s">
        <v>1544</v>
      </c>
      <c r="D13" s="392">
        <v>32</v>
      </c>
      <c r="E13" s="392">
        <v>2</v>
      </c>
      <c r="F13" s="394" t="s">
        <v>32</v>
      </c>
      <c r="G13" s="393" t="s">
        <v>1545</v>
      </c>
      <c r="H13" s="392" t="s">
        <v>1546</v>
      </c>
      <c r="I13" s="392" t="s">
        <v>48</v>
      </c>
      <c r="J13" s="392" t="s">
        <v>1541</v>
      </c>
      <c r="K13" s="392" t="s">
        <v>27</v>
      </c>
      <c r="L13" s="392">
        <v>32</v>
      </c>
      <c r="M13" s="392">
        <v>0</v>
      </c>
      <c r="N13" s="392">
        <v>0</v>
      </c>
      <c r="O13" s="392"/>
      <c r="P13" s="392"/>
      <c r="Q13" s="392"/>
      <c r="R13" s="61" t="s">
        <v>1547</v>
      </c>
      <c r="S13" s="62" t="s">
        <v>1543</v>
      </c>
      <c r="T13" s="62" t="s">
        <v>30</v>
      </c>
    </row>
    <row r="14" spans="1:20" s="386" customFormat="1" ht="30.75" customHeight="1">
      <c r="A14" s="392">
        <v>12</v>
      </c>
      <c r="B14" s="392">
        <v>3002016</v>
      </c>
      <c r="C14" s="393" t="s">
        <v>1548</v>
      </c>
      <c r="D14" s="392">
        <v>32</v>
      </c>
      <c r="E14" s="392">
        <v>2</v>
      </c>
      <c r="F14" s="394" t="s">
        <v>32</v>
      </c>
      <c r="G14" s="393" t="s">
        <v>1549</v>
      </c>
      <c r="H14" s="392" t="s">
        <v>1550</v>
      </c>
      <c r="I14" s="392" t="s">
        <v>48</v>
      </c>
      <c r="J14" s="392" t="s">
        <v>1551</v>
      </c>
      <c r="K14" s="392" t="s">
        <v>27</v>
      </c>
      <c r="L14" s="392">
        <v>32</v>
      </c>
      <c r="M14" s="392">
        <v>0</v>
      </c>
      <c r="N14" s="392">
        <v>0</v>
      </c>
      <c r="O14" s="392"/>
      <c r="P14" s="392"/>
      <c r="Q14" s="392"/>
      <c r="R14" s="61" t="s">
        <v>1552</v>
      </c>
      <c r="S14" s="62" t="s">
        <v>52</v>
      </c>
      <c r="T14" s="62" t="s">
        <v>30</v>
      </c>
    </row>
    <row r="15" spans="1:20" s="29" customFormat="1" ht="33.75" customHeight="1">
      <c r="A15" s="392">
        <v>13</v>
      </c>
      <c r="B15" s="392">
        <v>3002017</v>
      </c>
      <c r="C15" s="393" t="s">
        <v>1553</v>
      </c>
      <c r="D15" s="392">
        <v>32</v>
      </c>
      <c r="E15" s="392">
        <v>2</v>
      </c>
      <c r="F15" s="392" t="s">
        <v>38</v>
      </c>
      <c r="G15" s="393" t="s">
        <v>1554</v>
      </c>
      <c r="H15" s="392" t="s">
        <v>1555</v>
      </c>
      <c r="I15" s="392" t="s">
        <v>41</v>
      </c>
      <c r="J15" s="392" t="s">
        <v>1551</v>
      </c>
      <c r="K15" s="392" t="s">
        <v>27</v>
      </c>
      <c r="L15" s="392">
        <v>0</v>
      </c>
      <c r="M15" s="392">
        <v>32</v>
      </c>
      <c r="N15" s="392">
        <v>0</v>
      </c>
      <c r="O15" s="392"/>
      <c r="P15" s="392"/>
      <c r="Q15" s="392"/>
      <c r="R15" s="61" t="s">
        <v>1556</v>
      </c>
      <c r="S15" s="62" t="s">
        <v>52</v>
      </c>
      <c r="T15" s="62" t="s">
        <v>30</v>
      </c>
    </row>
    <row r="16" spans="1:20" s="29" customFormat="1" ht="69.75" customHeight="1">
      <c r="A16" s="392">
        <v>14</v>
      </c>
      <c r="B16" s="392">
        <v>3002018</v>
      </c>
      <c r="C16" s="52" t="s">
        <v>1557</v>
      </c>
      <c r="D16" s="51">
        <v>32</v>
      </c>
      <c r="E16" s="51">
        <v>2</v>
      </c>
      <c r="F16" s="394" t="s">
        <v>32</v>
      </c>
      <c r="G16" s="52" t="s">
        <v>1558</v>
      </c>
      <c r="H16" s="51" t="s">
        <v>1559</v>
      </c>
      <c r="I16" s="51" t="s">
        <v>41</v>
      </c>
      <c r="J16" s="51" t="s">
        <v>1560</v>
      </c>
      <c r="K16" s="392" t="s">
        <v>27</v>
      </c>
      <c r="L16" s="51">
        <v>0</v>
      </c>
      <c r="M16" s="51">
        <v>48</v>
      </c>
      <c r="N16" s="51">
        <v>0</v>
      </c>
      <c r="O16" s="392"/>
      <c r="P16" s="392"/>
      <c r="Q16" s="51"/>
      <c r="R16" s="61" t="s">
        <v>1561</v>
      </c>
      <c r="S16" s="62" t="s">
        <v>52</v>
      </c>
      <c r="T16" s="62" t="s">
        <v>30</v>
      </c>
    </row>
    <row r="17" spans="1:20" s="29" customFormat="1" ht="52.5" customHeight="1">
      <c r="A17" s="392">
        <v>15</v>
      </c>
      <c r="B17" s="392">
        <v>3002019</v>
      </c>
      <c r="C17" s="393" t="s">
        <v>1562</v>
      </c>
      <c r="D17" s="392">
        <v>32</v>
      </c>
      <c r="E17" s="392">
        <v>2</v>
      </c>
      <c r="F17" s="394" t="s">
        <v>32</v>
      </c>
      <c r="G17" s="393" t="s">
        <v>1563</v>
      </c>
      <c r="H17" s="392" t="s">
        <v>1564</v>
      </c>
      <c r="I17" s="392" t="s">
        <v>1565</v>
      </c>
      <c r="J17" s="392" t="s">
        <v>1551</v>
      </c>
      <c r="K17" s="392" t="s">
        <v>27</v>
      </c>
      <c r="L17" s="392">
        <v>20</v>
      </c>
      <c r="M17" s="392">
        <v>12</v>
      </c>
      <c r="N17" s="392">
        <v>0</v>
      </c>
      <c r="O17" s="392"/>
      <c r="P17" s="392"/>
      <c r="Q17" s="392"/>
      <c r="R17" s="61" t="s">
        <v>1566</v>
      </c>
      <c r="S17" s="62" t="s">
        <v>716</v>
      </c>
      <c r="T17" s="62" t="s">
        <v>30</v>
      </c>
    </row>
    <row r="18" spans="1:20" s="29" customFormat="1" ht="33.75" customHeight="1">
      <c r="A18" s="392">
        <v>16</v>
      </c>
      <c r="B18" s="392">
        <v>3002020</v>
      </c>
      <c r="C18" s="393" t="s">
        <v>1567</v>
      </c>
      <c r="D18" s="392">
        <v>32</v>
      </c>
      <c r="E18" s="392">
        <v>2</v>
      </c>
      <c r="F18" s="394" t="s">
        <v>32</v>
      </c>
      <c r="G18" s="393" t="s">
        <v>1568</v>
      </c>
      <c r="H18" s="392" t="s">
        <v>1569</v>
      </c>
      <c r="I18" s="392" t="s">
        <v>48</v>
      </c>
      <c r="J18" s="392" t="s">
        <v>1570</v>
      </c>
      <c r="K18" s="392" t="s">
        <v>27</v>
      </c>
      <c r="L18" s="392">
        <v>32</v>
      </c>
      <c r="M18" s="392">
        <v>0</v>
      </c>
      <c r="N18" s="392">
        <v>0</v>
      </c>
      <c r="O18" s="392"/>
      <c r="P18" s="392"/>
      <c r="Q18" s="392" t="s">
        <v>1571</v>
      </c>
      <c r="R18" s="61" t="s">
        <v>1572</v>
      </c>
      <c r="S18" s="62" t="s">
        <v>161</v>
      </c>
      <c r="T18" s="62" t="s">
        <v>30</v>
      </c>
    </row>
    <row r="19" spans="1:20" s="386" customFormat="1" ht="36.75" customHeight="1">
      <c r="A19" s="392">
        <v>17</v>
      </c>
      <c r="B19" s="392">
        <v>3002021</v>
      </c>
      <c r="C19" s="393" t="s">
        <v>1573</v>
      </c>
      <c r="D19" s="392">
        <v>32</v>
      </c>
      <c r="E19" s="392">
        <v>2</v>
      </c>
      <c r="F19" s="394" t="s">
        <v>32</v>
      </c>
      <c r="G19" s="393" t="s">
        <v>1574</v>
      </c>
      <c r="H19" s="392" t="s">
        <v>1575</v>
      </c>
      <c r="I19" s="392" t="s">
        <v>41</v>
      </c>
      <c r="J19" s="392" t="s">
        <v>1570</v>
      </c>
      <c r="K19" s="392" t="s">
        <v>27</v>
      </c>
      <c r="L19" s="392">
        <v>32</v>
      </c>
      <c r="M19" s="392">
        <v>0</v>
      </c>
      <c r="N19" s="392">
        <v>0</v>
      </c>
      <c r="O19" s="392"/>
      <c r="P19" s="392"/>
      <c r="Q19" s="392"/>
      <c r="R19" s="61" t="s">
        <v>1576</v>
      </c>
      <c r="S19" s="62" t="s">
        <v>161</v>
      </c>
      <c r="T19" s="62" t="s">
        <v>30</v>
      </c>
    </row>
    <row r="20" spans="1:20" s="386" customFormat="1" ht="27" customHeight="1">
      <c r="A20" s="392">
        <v>18</v>
      </c>
      <c r="B20" s="392">
        <v>3002022</v>
      </c>
      <c r="C20" s="393" t="s">
        <v>1577</v>
      </c>
      <c r="D20" s="392">
        <v>32</v>
      </c>
      <c r="E20" s="392">
        <v>2</v>
      </c>
      <c r="F20" s="394" t="s">
        <v>32</v>
      </c>
      <c r="G20" s="393" t="s">
        <v>1578</v>
      </c>
      <c r="H20" s="392" t="s">
        <v>1540</v>
      </c>
      <c r="I20" s="392" t="s">
        <v>41</v>
      </c>
      <c r="J20" s="392" t="s">
        <v>1541</v>
      </c>
      <c r="K20" s="392" t="s">
        <v>27</v>
      </c>
      <c r="L20" s="392">
        <v>32</v>
      </c>
      <c r="M20" s="392">
        <v>0</v>
      </c>
      <c r="N20" s="392">
        <v>0</v>
      </c>
      <c r="O20" s="392"/>
      <c r="P20" s="392"/>
      <c r="Q20" s="392"/>
      <c r="R20" s="61" t="s">
        <v>1579</v>
      </c>
      <c r="S20" s="62" t="s">
        <v>52</v>
      </c>
      <c r="T20" s="62" t="s">
        <v>30</v>
      </c>
    </row>
    <row r="21" spans="1:20" s="386" customFormat="1" ht="68.25" customHeight="1">
      <c r="A21" s="392">
        <v>19</v>
      </c>
      <c r="B21" s="392">
        <v>3002024</v>
      </c>
      <c r="C21" s="393" t="s">
        <v>1580</v>
      </c>
      <c r="D21" s="392">
        <v>32</v>
      </c>
      <c r="E21" s="392">
        <v>2</v>
      </c>
      <c r="F21" s="394" t="s">
        <v>32</v>
      </c>
      <c r="G21" s="393" t="s">
        <v>1581</v>
      </c>
      <c r="H21" s="392" t="s">
        <v>1582</v>
      </c>
      <c r="I21" s="392" t="s">
        <v>41</v>
      </c>
      <c r="J21" s="392" t="s">
        <v>1507</v>
      </c>
      <c r="K21" s="392" t="s">
        <v>27</v>
      </c>
      <c r="L21" s="392">
        <v>32</v>
      </c>
      <c r="M21" s="392">
        <v>0</v>
      </c>
      <c r="N21" s="392">
        <v>0</v>
      </c>
      <c r="O21" s="392"/>
      <c r="P21" s="392"/>
      <c r="Q21" s="392"/>
      <c r="R21" s="61" t="s">
        <v>1583</v>
      </c>
      <c r="S21" s="62" t="s">
        <v>52</v>
      </c>
      <c r="T21" s="62" t="s">
        <v>30</v>
      </c>
    </row>
    <row r="22" spans="1:20" s="386" customFormat="1" ht="63" customHeight="1">
      <c r="A22" s="392">
        <v>20</v>
      </c>
      <c r="B22" s="392">
        <v>3002025</v>
      </c>
      <c r="C22" s="393" t="s">
        <v>1584</v>
      </c>
      <c r="D22" s="392">
        <v>32</v>
      </c>
      <c r="E22" s="392">
        <v>2</v>
      </c>
      <c r="F22" s="394" t="s">
        <v>32</v>
      </c>
      <c r="G22" s="393" t="s">
        <v>1585</v>
      </c>
      <c r="H22" s="392" t="s">
        <v>1586</v>
      </c>
      <c r="I22" s="392" t="s">
        <v>353</v>
      </c>
      <c r="J22" s="392" t="s">
        <v>1507</v>
      </c>
      <c r="K22" s="392" t="s">
        <v>27</v>
      </c>
      <c r="L22" s="392">
        <v>32</v>
      </c>
      <c r="M22" s="392">
        <v>0</v>
      </c>
      <c r="N22" s="392">
        <v>0</v>
      </c>
      <c r="O22" s="392"/>
      <c r="P22" s="392"/>
      <c r="Q22" s="392" t="s">
        <v>1587</v>
      </c>
      <c r="R22" s="61" t="s">
        <v>1588</v>
      </c>
      <c r="S22" s="62" t="s">
        <v>649</v>
      </c>
      <c r="T22" s="62" t="s">
        <v>30</v>
      </c>
    </row>
    <row r="23" spans="1:20" s="386" customFormat="1" ht="39.75" customHeight="1">
      <c r="A23" s="392">
        <v>21</v>
      </c>
      <c r="B23" s="392">
        <v>3002026</v>
      </c>
      <c r="C23" s="393" t="s">
        <v>1589</v>
      </c>
      <c r="D23" s="392">
        <v>32</v>
      </c>
      <c r="E23" s="392">
        <v>2</v>
      </c>
      <c r="F23" s="394" t="s">
        <v>32</v>
      </c>
      <c r="G23" s="393" t="s">
        <v>1590</v>
      </c>
      <c r="H23" s="392" t="s">
        <v>1591</v>
      </c>
      <c r="I23" s="392" t="s">
        <v>41</v>
      </c>
      <c r="J23" s="392" t="s">
        <v>1541</v>
      </c>
      <c r="K23" s="392" t="s">
        <v>27</v>
      </c>
      <c r="L23" s="392">
        <v>32</v>
      </c>
      <c r="M23" s="392">
        <v>0</v>
      </c>
      <c r="N23" s="392">
        <v>0</v>
      </c>
      <c r="O23" s="392"/>
      <c r="P23" s="392"/>
      <c r="Q23" s="392"/>
      <c r="R23" s="61" t="s">
        <v>1592</v>
      </c>
      <c r="S23" s="62" t="s">
        <v>52</v>
      </c>
      <c r="T23" s="62" t="s">
        <v>30</v>
      </c>
    </row>
    <row r="24" spans="1:20" s="386" customFormat="1" ht="82.5" customHeight="1">
      <c r="A24" s="392">
        <v>22</v>
      </c>
      <c r="B24" s="392">
        <v>3002027</v>
      </c>
      <c r="C24" s="393" t="s">
        <v>1593</v>
      </c>
      <c r="D24" s="392">
        <v>48</v>
      </c>
      <c r="E24" s="392">
        <v>3</v>
      </c>
      <c r="F24" s="394" t="s">
        <v>32</v>
      </c>
      <c r="G24" s="393" t="s">
        <v>1594</v>
      </c>
      <c r="H24" s="392" t="s">
        <v>1595</v>
      </c>
      <c r="I24" s="392" t="s">
        <v>41</v>
      </c>
      <c r="J24" s="392" t="s">
        <v>1596</v>
      </c>
      <c r="K24" s="392" t="s">
        <v>27</v>
      </c>
      <c r="L24" s="392">
        <v>48</v>
      </c>
      <c r="M24" s="392">
        <v>0</v>
      </c>
      <c r="N24" s="392">
        <v>0</v>
      </c>
      <c r="O24" s="392"/>
      <c r="P24" s="392"/>
      <c r="Q24" s="392" t="s">
        <v>1597</v>
      </c>
      <c r="R24" s="61" t="s">
        <v>1598</v>
      </c>
      <c r="S24" s="62" t="s">
        <v>716</v>
      </c>
      <c r="T24" s="62" t="s">
        <v>30</v>
      </c>
    </row>
    <row r="25" spans="1:20" s="386" customFormat="1" ht="102.75" customHeight="1">
      <c r="A25" s="392">
        <v>23</v>
      </c>
      <c r="B25" s="392">
        <v>3002029</v>
      </c>
      <c r="C25" s="393" t="s">
        <v>1599</v>
      </c>
      <c r="D25" s="392">
        <v>32</v>
      </c>
      <c r="E25" s="392">
        <v>2</v>
      </c>
      <c r="F25" s="392" t="s">
        <v>38</v>
      </c>
      <c r="G25" s="393" t="s">
        <v>1600</v>
      </c>
      <c r="H25" s="392" t="s">
        <v>1601</v>
      </c>
      <c r="I25" s="392" t="s">
        <v>41</v>
      </c>
      <c r="J25" s="392" t="s">
        <v>1507</v>
      </c>
      <c r="K25" s="392" t="s">
        <v>27</v>
      </c>
      <c r="L25" s="392">
        <v>32</v>
      </c>
      <c r="M25" s="392">
        <v>0</v>
      </c>
      <c r="N25" s="392">
        <v>0</v>
      </c>
      <c r="O25" s="392"/>
      <c r="P25" s="392"/>
      <c r="Q25" s="392"/>
      <c r="R25" s="61" t="s">
        <v>1602</v>
      </c>
      <c r="S25" s="62" t="s">
        <v>161</v>
      </c>
      <c r="T25" s="62" t="s">
        <v>30</v>
      </c>
    </row>
    <row r="26" spans="1:20" s="386" customFormat="1" ht="80.25" customHeight="1">
      <c r="A26" s="392">
        <v>24</v>
      </c>
      <c r="B26" s="392">
        <v>3002030</v>
      </c>
      <c r="C26" s="393" t="s">
        <v>1603</v>
      </c>
      <c r="D26" s="392">
        <v>32</v>
      </c>
      <c r="E26" s="392">
        <v>2</v>
      </c>
      <c r="F26" s="392" t="s">
        <v>38</v>
      </c>
      <c r="G26" s="393" t="s">
        <v>1604</v>
      </c>
      <c r="H26" s="392" t="s">
        <v>1605</v>
      </c>
      <c r="I26" s="392" t="s">
        <v>48</v>
      </c>
      <c r="J26" s="392" t="s">
        <v>1570</v>
      </c>
      <c r="K26" s="392" t="s">
        <v>27</v>
      </c>
      <c r="L26" s="392">
        <v>8</v>
      </c>
      <c r="M26" s="392">
        <v>20</v>
      </c>
      <c r="N26" s="392">
        <v>4</v>
      </c>
      <c r="O26" s="392"/>
      <c r="P26" s="392"/>
      <c r="Q26" s="392" t="s">
        <v>1606</v>
      </c>
      <c r="R26" s="61" t="s">
        <v>1607</v>
      </c>
      <c r="S26" s="62" t="s">
        <v>161</v>
      </c>
      <c r="T26" s="62" t="s">
        <v>30</v>
      </c>
    </row>
    <row r="27" spans="1:20" s="386" customFormat="1" ht="33.75">
      <c r="A27" s="392">
        <v>25</v>
      </c>
      <c r="B27" s="392">
        <v>3002032</v>
      </c>
      <c r="C27" s="393" t="s">
        <v>1608</v>
      </c>
      <c r="D27" s="392">
        <v>32</v>
      </c>
      <c r="E27" s="392">
        <v>2</v>
      </c>
      <c r="F27" s="395" t="s">
        <v>32</v>
      </c>
      <c r="G27" s="393" t="s">
        <v>1609</v>
      </c>
      <c r="H27" s="392" t="s">
        <v>1610</v>
      </c>
      <c r="I27" s="392" t="s">
        <v>41</v>
      </c>
      <c r="J27" s="392" t="s">
        <v>1521</v>
      </c>
      <c r="K27" s="392" t="s">
        <v>27</v>
      </c>
      <c r="L27" s="392">
        <v>28</v>
      </c>
      <c r="M27" s="392">
        <v>0</v>
      </c>
      <c r="N27" s="392">
        <v>4</v>
      </c>
      <c r="O27" s="392"/>
      <c r="P27" s="392"/>
      <c r="Q27" s="392"/>
      <c r="R27" s="61" t="s">
        <v>1611</v>
      </c>
      <c r="S27" s="62" t="s">
        <v>52</v>
      </c>
      <c r="T27" s="62" t="s">
        <v>30</v>
      </c>
    </row>
    <row r="28" spans="1:20" s="387" customFormat="1" ht="22.5">
      <c r="A28" s="392">
        <v>26</v>
      </c>
      <c r="B28" s="392">
        <v>3002062</v>
      </c>
      <c r="C28" s="396" t="s">
        <v>1612</v>
      </c>
      <c r="D28" s="397">
        <v>32</v>
      </c>
      <c r="E28" s="397">
        <v>2</v>
      </c>
      <c r="F28" s="363" t="s">
        <v>22</v>
      </c>
      <c r="G28" s="197" t="s">
        <v>1613</v>
      </c>
      <c r="H28" s="50" t="s">
        <v>1614</v>
      </c>
      <c r="I28" s="50" t="s">
        <v>41</v>
      </c>
      <c r="J28" s="398" t="s">
        <v>1507</v>
      </c>
      <c r="K28" s="50" t="s">
        <v>27</v>
      </c>
      <c r="L28" s="50">
        <v>32</v>
      </c>
      <c r="M28" s="50">
        <v>0</v>
      </c>
      <c r="N28" s="50">
        <v>0</v>
      </c>
      <c r="O28" s="50"/>
      <c r="P28" s="50"/>
      <c r="Q28" s="392" t="s">
        <v>1615</v>
      </c>
      <c r="R28" s="298" t="s">
        <v>1616</v>
      </c>
      <c r="S28" s="66" t="s">
        <v>52</v>
      </c>
      <c r="T28" s="66" t="s">
        <v>1513</v>
      </c>
    </row>
    <row r="29" spans="1:20" s="386" customFormat="1" ht="50.25" customHeight="1">
      <c r="A29" s="392">
        <v>27</v>
      </c>
      <c r="B29" s="392">
        <v>3002063</v>
      </c>
      <c r="C29" s="393" t="s">
        <v>1617</v>
      </c>
      <c r="D29" s="392">
        <v>32</v>
      </c>
      <c r="E29" s="392">
        <v>2</v>
      </c>
      <c r="F29" s="392" t="s">
        <v>22</v>
      </c>
      <c r="G29" s="197" t="s">
        <v>1613</v>
      </c>
      <c r="H29" s="392" t="s">
        <v>1618</v>
      </c>
      <c r="I29" s="392" t="s">
        <v>41</v>
      </c>
      <c r="J29" s="392" t="s">
        <v>1507</v>
      </c>
      <c r="K29" s="392" t="s">
        <v>27</v>
      </c>
      <c r="L29" s="392">
        <v>32</v>
      </c>
      <c r="M29" s="392">
        <v>0</v>
      </c>
      <c r="N29" s="392">
        <v>0</v>
      </c>
      <c r="O29" s="392"/>
      <c r="P29" s="392"/>
      <c r="Q29" s="392" t="s">
        <v>1615</v>
      </c>
      <c r="R29" s="412" t="s">
        <v>1619</v>
      </c>
      <c r="S29" s="62" t="s">
        <v>52</v>
      </c>
      <c r="T29" s="62" t="s">
        <v>30</v>
      </c>
    </row>
    <row r="30" spans="1:20" s="386" customFormat="1" ht="45" customHeight="1">
      <c r="A30" s="392">
        <v>28</v>
      </c>
      <c r="B30" s="392">
        <v>3002064</v>
      </c>
      <c r="C30" s="393" t="s">
        <v>1620</v>
      </c>
      <c r="D30" s="392">
        <v>32</v>
      </c>
      <c r="E30" s="392">
        <v>2</v>
      </c>
      <c r="F30" s="392" t="s">
        <v>1621</v>
      </c>
      <c r="G30" s="197" t="s">
        <v>1613</v>
      </c>
      <c r="H30" s="392" t="s">
        <v>1622</v>
      </c>
      <c r="I30" s="392" t="s">
        <v>807</v>
      </c>
      <c r="J30" s="392" t="s">
        <v>1623</v>
      </c>
      <c r="K30" s="392" t="s">
        <v>27</v>
      </c>
      <c r="L30" s="392">
        <v>32</v>
      </c>
      <c r="M30" s="392">
        <v>0</v>
      </c>
      <c r="N30" s="392">
        <v>0</v>
      </c>
      <c r="O30" s="392"/>
      <c r="P30" s="392"/>
      <c r="Q30" s="392" t="s">
        <v>1615</v>
      </c>
      <c r="R30" s="412" t="s">
        <v>1624</v>
      </c>
      <c r="S30" s="62" t="s">
        <v>52</v>
      </c>
      <c r="T30" s="66" t="s">
        <v>1513</v>
      </c>
    </row>
    <row r="31" spans="1:20" s="386" customFormat="1" ht="141" customHeight="1">
      <c r="A31" s="392">
        <v>29</v>
      </c>
      <c r="B31" s="398">
        <v>3002065</v>
      </c>
      <c r="C31" s="399" t="s">
        <v>1625</v>
      </c>
      <c r="D31" s="398">
        <v>32</v>
      </c>
      <c r="E31" s="398">
        <v>2</v>
      </c>
      <c r="F31" s="398" t="s">
        <v>482</v>
      </c>
      <c r="G31" s="197" t="s">
        <v>1613</v>
      </c>
      <c r="H31" s="398" t="s">
        <v>1626</v>
      </c>
      <c r="I31" s="398" t="s">
        <v>1627</v>
      </c>
      <c r="J31" s="398" t="s">
        <v>1507</v>
      </c>
      <c r="K31" s="398" t="s">
        <v>27</v>
      </c>
      <c r="L31" s="398">
        <v>32</v>
      </c>
      <c r="M31" s="398">
        <v>0</v>
      </c>
      <c r="N31" s="398">
        <v>0</v>
      </c>
      <c r="O31" s="398"/>
      <c r="P31" s="398"/>
      <c r="Q31" s="398" t="s">
        <v>1628</v>
      </c>
      <c r="R31" s="413" t="s">
        <v>1629</v>
      </c>
      <c r="S31" s="66" t="s">
        <v>52</v>
      </c>
      <c r="T31" s="66" t="s">
        <v>30</v>
      </c>
    </row>
    <row r="32" spans="1:20" s="386" customFormat="1" ht="141" customHeight="1">
      <c r="A32" s="392">
        <v>30</v>
      </c>
      <c r="B32" s="398">
        <v>3002066</v>
      </c>
      <c r="C32" s="400" t="s">
        <v>1630</v>
      </c>
      <c r="D32" s="274">
        <v>48</v>
      </c>
      <c r="E32" s="274">
        <v>3</v>
      </c>
      <c r="F32" s="102" t="s">
        <v>482</v>
      </c>
      <c r="G32" s="401" t="s">
        <v>1631</v>
      </c>
      <c r="H32" s="402" t="s">
        <v>1632</v>
      </c>
      <c r="I32" s="402" t="s">
        <v>48</v>
      </c>
      <c r="J32" s="409" t="s">
        <v>1507</v>
      </c>
      <c r="K32" s="402" t="s">
        <v>27</v>
      </c>
      <c r="L32" s="50">
        <v>24</v>
      </c>
      <c r="M32" s="50">
        <v>24</v>
      </c>
      <c r="N32" s="50">
        <v>0</v>
      </c>
      <c r="O32" s="50">
        <v>0</v>
      </c>
      <c r="P32" s="50"/>
      <c r="Q32" s="409" t="s">
        <v>1633</v>
      </c>
      <c r="R32" s="414" t="s">
        <v>1634</v>
      </c>
      <c r="S32" s="50" t="s">
        <v>52</v>
      </c>
      <c r="T32" s="50" t="s">
        <v>30</v>
      </c>
    </row>
    <row r="33" spans="1:20" s="388" customFormat="1" ht="110.25" customHeight="1">
      <c r="A33" s="392">
        <v>31</v>
      </c>
      <c r="B33" s="398">
        <v>3002067</v>
      </c>
      <c r="C33" s="399" t="s">
        <v>1635</v>
      </c>
      <c r="D33" s="398">
        <v>16</v>
      </c>
      <c r="E33" s="398">
        <v>1</v>
      </c>
      <c r="F33" s="398" t="s">
        <v>362</v>
      </c>
      <c r="G33" s="105" t="s">
        <v>1636</v>
      </c>
      <c r="H33" s="398" t="s">
        <v>1575</v>
      </c>
      <c r="I33" s="398" t="s">
        <v>41</v>
      </c>
      <c r="J33" s="398" t="s">
        <v>1570</v>
      </c>
      <c r="K33" s="398" t="s">
        <v>27</v>
      </c>
      <c r="L33" s="398">
        <v>16</v>
      </c>
      <c r="M33" s="398">
        <v>0</v>
      </c>
      <c r="N33" s="398">
        <v>0</v>
      </c>
      <c r="O33" s="398"/>
      <c r="P33" s="398"/>
      <c r="Q33" s="36" t="s">
        <v>1637</v>
      </c>
      <c r="R33" s="65" t="s">
        <v>1638</v>
      </c>
      <c r="S33" s="66" t="s">
        <v>52</v>
      </c>
      <c r="T33" s="66" t="s">
        <v>30</v>
      </c>
    </row>
    <row r="34" spans="1:20" s="388" customFormat="1" ht="24">
      <c r="A34" s="392">
        <v>32</v>
      </c>
      <c r="B34" s="398">
        <v>3002068</v>
      </c>
      <c r="C34" s="399" t="s">
        <v>1639</v>
      </c>
      <c r="D34" s="399">
        <v>32</v>
      </c>
      <c r="E34" s="398">
        <v>2</v>
      </c>
      <c r="F34" s="398" t="s">
        <v>32</v>
      </c>
      <c r="G34" s="399" t="s">
        <v>1640</v>
      </c>
      <c r="H34" s="398" t="s">
        <v>1641</v>
      </c>
      <c r="I34" s="398" t="s">
        <v>48</v>
      </c>
      <c r="J34" s="398" t="s">
        <v>1596</v>
      </c>
      <c r="K34" s="398" t="s">
        <v>27</v>
      </c>
      <c r="L34" s="398">
        <v>32</v>
      </c>
      <c r="M34" s="398">
        <v>0</v>
      </c>
      <c r="N34" s="398">
        <v>0</v>
      </c>
      <c r="O34" s="398"/>
      <c r="P34" s="410"/>
      <c r="Q34" s="398" t="s">
        <v>100</v>
      </c>
      <c r="R34" s="65" t="s">
        <v>1642</v>
      </c>
      <c r="S34" s="66" t="s">
        <v>52</v>
      </c>
      <c r="T34" s="66" t="s">
        <v>30</v>
      </c>
    </row>
    <row r="35" spans="1:20" s="388" customFormat="1" ht="62.25" customHeight="1">
      <c r="A35" s="392">
        <v>33</v>
      </c>
      <c r="B35" s="398">
        <v>3002069</v>
      </c>
      <c r="C35" s="399" t="s">
        <v>1643</v>
      </c>
      <c r="D35" s="399">
        <v>32</v>
      </c>
      <c r="E35" s="398">
        <v>2</v>
      </c>
      <c r="F35" s="398" t="s">
        <v>22</v>
      </c>
      <c r="G35" s="399" t="s">
        <v>1644</v>
      </c>
      <c r="H35" s="398" t="s">
        <v>1645</v>
      </c>
      <c r="I35" s="398" t="s">
        <v>48</v>
      </c>
      <c r="J35" s="398" t="s">
        <v>1646</v>
      </c>
      <c r="K35" s="398" t="s">
        <v>27</v>
      </c>
      <c r="L35" s="398">
        <v>32</v>
      </c>
      <c r="M35" s="398">
        <v>0</v>
      </c>
      <c r="N35" s="398">
        <v>0</v>
      </c>
      <c r="O35" s="398"/>
      <c r="P35" s="410"/>
      <c r="Q35" s="415" t="s">
        <v>1647</v>
      </c>
      <c r="R35" s="65" t="s">
        <v>1648</v>
      </c>
      <c r="S35" s="66" t="s">
        <v>52</v>
      </c>
      <c r="T35" s="66" t="s">
        <v>30</v>
      </c>
    </row>
    <row r="36" spans="1:20" s="388" customFormat="1" ht="55.5" customHeight="1">
      <c r="A36" s="392">
        <v>34</v>
      </c>
      <c r="B36" s="398">
        <v>3002070</v>
      </c>
      <c r="C36" s="399" t="s">
        <v>1649</v>
      </c>
      <c r="D36" s="399">
        <v>32</v>
      </c>
      <c r="E36" s="398">
        <v>2</v>
      </c>
      <c r="F36" s="398" t="s">
        <v>22</v>
      </c>
      <c r="G36" s="399" t="s">
        <v>1613</v>
      </c>
      <c r="H36" s="398" t="s">
        <v>1650</v>
      </c>
      <c r="I36" s="398" t="s">
        <v>41</v>
      </c>
      <c r="J36" s="398" t="s">
        <v>1507</v>
      </c>
      <c r="K36" s="398" t="s">
        <v>27</v>
      </c>
      <c r="L36" s="398">
        <v>20</v>
      </c>
      <c r="M36" s="398">
        <v>10</v>
      </c>
      <c r="N36" s="398">
        <v>2</v>
      </c>
      <c r="O36" s="398"/>
      <c r="P36" s="410"/>
      <c r="Q36" s="415" t="s">
        <v>1651</v>
      </c>
      <c r="R36" s="65" t="s">
        <v>1652</v>
      </c>
      <c r="S36" s="66" t="s">
        <v>52</v>
      </c>
      <c r="T36" s="66" t="s">
        <v>30</v>
      </c>
    </row>
    <row r="37" spans="1:20" s="387" customFormat="1" ht="63.75" customHeight="1">
      <c r="A37" s="392">
        <v>35</v>
      </c>
      <c r="B37" s="398">
        <v>3002071</v>
      </c>
      <c r="C37" s="399" t="s">
        <v>1653</v>
      </c>
      <c r="D37" s="399">
        <v>32</v>
      </c>
      <c r="E37" s="398">
        <v>2</v>
      </c>
      <c r="F37" s="398" t="s">
        <v>32</v>
      </c>
      <c r="G37" s="399" t="s">
        <v>1502</v>
      </c>
      <c r="H37" s="398" t="s">
        <v>1654</v>
      </c>
      <c r="I37" s="398" t="s">
        <v>1655</v>
      </c>
      <c r="J37" s="398" t="s">
        <v>1502</v>
      </c>
      <c r="K37" s="398" t="s">
        <v>27</v>
      </c>
      <c r="L37" s="398">
        <v>0</v>
      </c>
      <c r="M37" s="398">
        <v>32</v>
      </c>
      <c r="N37" s="398">
        <v>0</v>
      </c>
      <c r="O37" s="398"/>
      <c r="P37" s="410"/>
      <c r="Q37" s="398" t="s">
        <v>981</v>
      </c>
      <c r="R37" s="65" t="s">
        <v>1656</v>
      </c>
      <c r="S37" s="66" t="s">
        <v>52</v>
      </c>
      <c r="T37" s="66" t="s">
        <v>30</v>
      </c>
    </row>
    <row r="38" spans="1:20" s="387" customFormat="1" ht="125.25" customHeight="1">
      <c r="A38" s="392">
        <v>36</v>
      </c>
      <c r="B38" s="403">
        <v>3002073</v>
      </c>
      <c r="C38" s="404" t="s">
        <v>1657</v>
      </c>
      <c r="D38" s="403">
        <v>32</v>
      </c>
      <c r="E38" s="403">
        <v>2</v>
      </c>
      <c r="F38" s="405" t="s">
        <v>32</v>
      </c>
      <c r="G38" s="404" t="s">
        <v>1500</v>
      </c>
      <c r="H38" s="403" t="s">
        <v>1658</v>
      </c>
      <c r="I38" s="403" t="s">
        <v>41</v>
      </c>
      <c r="J38" s="403" t="s">
        <v>1502</v>
      </c>
      <c r="K38" s="403" t="s">
        <v>27</v>
      </c>
      <c r="L38" s="403">
        <v>32</v>
      </c>
      <c r="M38" s="403">
        <v>0</v>
      </c>
      <c r="N38" s="403">
        <v>0</v>
      </c>
      <c r="O38" s="403"/>
      <c r="P38" s="403"/>
      <c r="Q38" s="404" t="s">
        <v>1659</v>
      </c>
      <c r="R38" s="229" t="s">
        <v>1660</v>
      </c>
      <c r="S38" s="230" t="s">
        <v>52</v>
      </c>
      <c r="T38" s="230" t="s">
        <v>30</v>
      </c>
    </row>
    <row r="39" spans="1:20" s="387" customFormat="1" ht="25.5" customHeight="1">
      <c r="A39" s="705" t="s">
        <v>109</v>
      </c>
      <c r="B39" s="705"/>
      <c r="C39" s="705"/>
      <c r="D39" s="705"/>
      <c r="E39" s="705"/>
      <c r="F39" s="705"/>
      <c r="G39" s="705"/>
      <c r="H39" s="705"/>
      <c r="I39" s="705"/>
      <c r="J39" s="705"/>
      <c r="K39" s="705"/>
      <c r="L39" s="705"/>
      <c r="M39" s="705"/>
      <c r="N39" s="705"/>
      <c r="O39" s="705"/>
      <c r="P39" s="705"/>
      <c r="Q39" s="705"/>
      <c r="R39" s="416"/>
      <c r="S39" s="237"/>
      <c r="T39" s="237"/>
    </row>
    <row r="40" spans="1:20" s="386" customFormat="1" ht="33.75">
      <c r="A40" s="392">
        <v>1</v>
      </c>
      <c r="B40" s="392">
        <v>7002001</v>
      </c>
      <c r="C40" s="52" t="s">
        <v>1661</v>
      </c>
      <c r="D40" s="51">
        <v>48</v>
      </c>
      <c r="E40" s="51">
        <v>3</v>
      </c>
      <c r="F40" s="394" t="s">
        <v>32</v>
      </c>
      <c r="G40" s="52" t="s">
        <v>1662</v>
      </c>
      <c r="H40" s="51" t="s">
        <v>1663</v>
      </c>
      <c r="I40" s="51" t="s">
        <v>41</v>
      </c>
      <c r="J40" s="51" t="s">
        <v>1521</v>
      </c>
      <c r="K40" s="392" t="s">
        <v>27</v>
      </c>
      <c r="L40" s="51">
        <v>24</v>
      </c>
      <c r="M40" s="51">
        <v>24</v>
      </c>
      <c r="N40" s="51">
        <v>0</v>
      </c>
      <c r="O40" s="392"/>
      <c r="P40" s="392"/>
      <c r="Q40" s="51"/>
      <c r="R40" s="61" t="s">
        <v>1664</v>
      </c>
      <c r="S40" s="62" t="s">
        <v>52</v>
      </c>
      <c r="T40" s="62" t="s">
        <v>30</v>
      </c>
    </row>
    <row r="41" spans="1:20" s="386" customFormat="1" ht="33.75">
      <c r="A41" s="392">
        <v>2</v>
      </c>
      <c r="B41" s="392">
        <v>7002002</v>
      </c>
      <c r="C41" s="406" t="s">
        <v>1665</v>
      </c>
      <c r="D41" s="51">
        <v>48</v>
      </c>
      <c r="E41" s="51">
        <v>3</v>
      </c>
      <c r="F41" s="394" t="s">
        <v>32</v>
      </c>
      <c r="G41" s="52" t="s">
        <v>1666</v>
      </c>
      <c r="H41" s="51" t="s">
        <v>1667</v>
      </c>
      <c r="I41" s="51" t="s">
        <v>48</v>
      </c>
      <c r="J41" s="51" t="s">
        <v>1666</v>
      </c>
      <c r="K41" s="392" t="s">
        <v>27</v>
      </c>
      <c r="L41" s="51">
        <v>48</v>
      </c>
      <c r="M41" s="51">
        <v>0</v>
      </c>
      <c r="N41" s="51">
        <v>0</v>
      </c>
      <c r="O41" s="392"/>
      <c r="P41" s="392"/>
      <c r="Q41" s="52" t="s">
        <v>1668</v>
      </c>
      <c r="R41" s="61" t="s">
        <v>1669</v>
      </c>
      <c r="S41" s="62" t="s">
        <v>52</v>
      </c>
      <c r="T41" s="62" t="s">
        <v>263</v>
      </c>
    </row>
    <row r="42" spans="1:20" s="386" customFormat="1" ht="33.75">
      <c r="A42" s="392">
        <v>3</v>
      </c>
      <c r="B42" s="392">
        <v>7002003</v>
      </c>
      <c r="C42" s="52" t="s">
        <v>1670</v>
      </c>
      <c r="D42" s="51">
        <v>32</v>
      </c>
      <c r="E42" s="51">
        <v>2</v>
      </c>
      <c r="F42" s="51" t="s">
        <v>22</v>
      </c>
      <c r="G42" s="52" t="s">
        <v>1666</v>
      </c>
      <c r="H42" s="51" t="s">
        <v>1531</v>
      </c>
      <c r="I42" s="51" t="s">
        <v>41</v>
      </c>
      <c r="J42" s="51" t="s">
        <v>1521</v>
      </c>
      <c r="K42" s="392" t="s">
        <v>27</v>
      </c>
      <c r="L42" s="51">
        <v>32</v>
      </c>
      <c r="M42" s="51">
        <v>0</v>
      </c>
      <c r="N42" s="51">
        <v>0</v>
      </c>
      <c r="O42" s="392"/>
      <c r="P42" s="392"/>
      <c r="Q42" s="51"/>
      <c r="R42" s="61" t="s">
        <v>1671</v>
      </c>
      <c r="S42" s="62" t="s">
        <v>52</v>
      </c>
      <c r="T42" s="62" t="s">
        <v>30</v>
      </c>
    </row>
    <row r="43" spans="1:20" s="387" customFormat="1" ht="80.099999999999994" customHeight="1">
      <c r="A43" s="398">
        <v>4</v>
      </c>
      <c r="B43" s="398">
        <v>7002005</v>
      </c>
      <c r="C43" s="396" t="s">
        <v>1672</v>
      </c>
      <c r="D43" s="36">
        <v>32</v>
      </c>
      <c r="E43" s="36">
        <v>2</v>
      </c>
      <c r="F43" s="50" t="s">
        <v>38</v>
      </c>
      <c r="G43" s="399" t="s">
        <v>1673</v>
      </c>
      <c r="H43" s="36" t="s">
        <v>1674</v>
      </c>
      <c r="I43" s="50" t="s">
        <v>35</v>
      </c>
      <c r="J43" s="50" t="s">
        <v>1507</v>
      </c>
      <c r="K43" s="398" t="s">
        <v>27</v>
      </c>
      <c r="L43" s="36">
        <v>32</v>
      </c>
      <c r="M43" s="36">
        <v>0</v>
      </c>
      <c r="N43" s="36">
        <v>0</v>
      </c>
      <c r="O43" s="398"/>
      <c r="P43" s="398"/>
      <c r="Q43" s="44" t="s">
        <v>1675</v>
      </c>
      <c r="R43" s="65" t="s">
        <v>1676</v>
      </c>
      <c r="S43" s="66" t="s">
        <v>52</v>
      </c>
      <c r="T43" s="66" t="s">
        <v>30</v>
      </c>
    </row>
    <row r="44" spans="1:20" ht="73.5" customHeight="1">
      <c r="A44" s="392">
        <v>5</v>
      </c>
      <c r="B44" s="35">
        <v>7002012</v>
      </c>
      <c r="C44" s="407" t="s">
        <v>1677</v>
      </c>
      <c r="D44" s="35">
        <v>48</v>
      </c>
      <c r="E44" s="35">
        <v>3</v>
      </c>
      <c r="F44" s="53" t="s">
        <v>38</v>
      </c>
      <c r="G44" s="40" t="s">
        <v>1673</v>
      </c>
      <c r="H44" s="35" t="s">
        <v>1678</v>
      </c>
      <c r="I44" s="53" t="s">
        <v>1679</v>
      </c>
      <c r="J44" s="53" t="s">
        <v>1596</v>
      </c>
      <c r="K44" s="35" t="s">
        <v>27</v>
      </c>
      <c r="L44" s="35">
        <v>32</v>
      </c>
      <c r="M44" s="35">
        <v>16</v>
      </c>
      <c r="N44" s="35">
        <v>0</v>
      </c>
      <c r="O44" s="35"/>
      <c r="P44" s="35"/>
      <c r="Q44" s="35" t="s">
        <v>1680</v>
      </c>
      <c r="R44" s="56" t="s">
        <v>1681</v>
      </c>
      <c r="S44" s="57" t="s">
        <v>29</v>
      </c>
      <c r="T44" s="57" t="s">
        <v>30</v>
      </c>
    </row>
    <row r="45" spans="1:20" s="387" customFormat="1" ht="20.25">
      <c r="A45" s="696" t="s">
        <v>115</v>
      </c>
      <c r="B45" s="696"/>
      <c r="C45" s="696"/>
      <c r="D45" s="696"/>
      <c r="E45" s="696"/>
      <c r="F45" s="696"/>
      <c r="G45" s="696"/>
      <c r="H45" s="696"/>
      <c r="I45" s="696"/>
      <c r="J45" s="696"/>
      <c r="K45" s="696"/>
      <c r="L45" s="696"/>
      <c r="M45" s="696"/>
      <c r="N45" s="696"/>
      <c r="O45" s="696"/>
      <c r="P45" s="696"/>
      <c r="Q45" s="696"/>
      <c r="R45" s="236"/>
      <c r="S45" s="237"/>
      <c r="T45" s="417" t="s">
        <v>30</v>
      </c>
    </row>
    <row r="46" spans="1:20" s="388" customFormat="1" ht="56.25">
      <c r="A46" s="398">
        <v>1</v>
      </c>
      <c r="B46" s="398">
        <v>2002003</v>
      </c>
      <c r="C46" s="399" t="s">
        <v>1682</v>
      </c>
      <c r="D46" s="398">
        <v>32</v>
      </c>
      <c r="E46" s="398">
        <v>2</v>
      </c>
      <c r="F46" s="408" t="s">
        <v>32</v>
      </c>
      <c r="G46" s="399" t="s">
        <v>1683</v>
      </c>
      <c r="H46" s="398" t="s">
        <v>1684</v>
      </c>
      <c r="I46" s="398" t="s">
        <v>41</v>
      </c>
      <c r="J46" s="398" t="s">
        <v>1596</v>
      </c>
      <c r="K46" s="398" t="s">
        <v>27</v>
      </c>
      <c r="L46" s="398">
        <v>32</v>
      </c>
      <c r="M46" s="398">
        <v>0</v>
      </c>
      <c r="N46" s="398">
        <v>0</v>
      </c>
      <c r="O46" s="398"/>
      <c r="P46" s="398"/>
      <c r="Q46" s="398" t="s">
        <v>1685</v>
      </c>
      <c r="R46" s="65" t="s">
        <v>1686</v>
      </c>
      <c r="S46" s="66" t="s">
        <v>161</v>
      </c>
      <c r="T46" s="66" t="s">
        <v>263</v>
      </c>
    </row>
    <row r="47" spans="1:20" ht="22.5" customHeight="1">
      <c r="A47" s="697" t="s">
        <v>128</v>
      </c>
      <c r="B47" s="697"/>
      <c r="C47" s="697"/>
      <c r="D47" s="697"/>
      <c r="E47" s="697"/>
      <c r="F47" s="697"/>
      <c r="G47" s="697"/>
      <c r="H47" s="697"/>
      <c r="I47" s="697"/>
      <c r="J47" s="697"/>
      <c r="K47" s="697"/>
      <c r="L47" s="697"/>
      <c r="M47" s="697"/>
      <c r="N47" s="697"/>
      <c r="O47" s="697"/>
      <c r="P47" s="697"/>
      <c r="Q47" s="697"/>
      <c r="R47" s="697"/>
      <c r="S47" s="697"/>
      <c r="T47" s="697"/>
    </row>
  </sheetData>
  <mergeCells count="4">
    <mergeCell ref="A1:Q1"/>
    <mergeCell ref="A39:Q39"/>
    <mergeCell ref="A45:Q45"/>
    <mergeCell ref="A47:T47"/>
  </mergeCells>
  <phoneticPr fontId="138" type="noConversion"/>
  <printOptions horizontalCentered="1"/>
  <pageMargins left="0.43307086614173201" right="0.43307086614173201" top="0.39370078740157499" bottom="0.39370078740157499" header="0.196850393700787" footer="0.196850393700787"/>
  <pageSetup paperSize="9" orientation="landscape"/>
  <headerFooter>
    <oddFooter>&amp;C第 &amp;P 页，共 &amp;N 页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T32"/>
  <sheetViews>
    <sheetView topLeftCell="A16" zoomScale="130" zoomScaleNormal="130" workbookViewId="0">
      <selection activeCell="J24" sqref="J24"/>
    </sheetView>
  </sheetViews>
  <sheetFormatPr defaultColWidth="9" defaultRowHeight="14.25"/>
  <cols>
    <col min="1" max="1" width="4.375" style="347" customWidth="1"/>
    <col min="3" max="3" width="12.625" style="348" customWidth="1"/>
    <col min="4" max="4" width="5" customWidth="1"/>
    <col min="5" max="5" width="4.375" customWidth="1"/>
    <col min="7" max="7" width="15.375" customWidth="1"/>
    <col min="10" max="10" width="9" style="1"/>
    <col min="11" max="11" width="5.25" customWidth="1"/>
    <col min="12" max="12" width="5.5" customWidth="1"/>
    <col min="13" max="13" width="4.875" customWidth="1"/>
    <col min="14" max="14" width="5.25" customWidth="1"/>
    <col min="15" max="15" width="5.625" customWidth="1"/>
    <col min="16" max="16" width="5.125" customWidth="1"/>
    <col min="17" max="17" width="11" customWidth="1"/>
    <col min="18" max="18" width="18.75" style="348" customWidth="1"/>
    <col min="19" max="19" width="4.875" style="1" customWidth="1"/>
    <col min="20" max="20" width="9" style="1"/>
  </cols>
  <sheetData>
    <row r="1" spans="1:20" ht="25.5">
      <c r="A1" s="720" t="s">
        <v>1687</v>
      </c>
      <c r="B1" s="720"/>
      <c r="C1" s="720"/>
      <c r="D1" s="720"/>
      <c r="E1" s="720"/>
      <c r="F1" s="720"/>
      <c r="G1" s="720"/>
      <c r="H1" s="720"/>
      <c r="I1" s="720"/>
      <c r="J1" s="720"/>
      <c r="K1" s="720"/>
      <c r="L1" s="720"/>
      <c r="M1" s="720"/>
      <c r="N1" s="720"/>
      <c r="O1" s="720"/>
      <c r="P1" s="720"/>
      <c r="Q1" s="720"/>
      <c r="R1" s="720"/>
      <c r="S1" s="720"/>
      <c r="T1" s="720"/>
    </row>
    <row r="2" spans="1:20" ht="31.5">
      <c r="A2" s="349" t="s">
        <v>401</v>
      </c>
      <c r="B2" s="34" t="s">
        <v>2</v>
      </c>
      <c r="C2" s="34" t="s">
        <v>3</v>
      </c>
      <c r="D2" s="34" t="s">
        <v>4</v>
      </c>
      <c r="E2" s="34" t="s">
        <v>5</v>
      </c>
      <c r="F2" s="34" t="s">
        <v>6</v>
      </c>
      <c r="G2" s="34" t="s">
        <v>7</v>
      </c>
      <c r="H2" s="34" t="s">
        <v>130</v>
      </c>
      <c r="I2" s="34" t="s">
        <v>406</v>
      </c>
      <c r="J2" s="34" t="s">
        <v>10</v>
      </c>
      <c r="K2" s="275" t="s">
        <v>11</v>
      </c>
      <c r="L2" s="275" t="s">
        <v>12</v>
      </c>
      <c r="M2" s="275" t="s">
        <v>13</v>
      </c>
      <c r="N2" s="34" t="s">
        <v>14</v>
      </c>
      <c r="O2" s="34" t="s">
        <v>15</v>
      </c>
      <c r="P2" s="34" t="s">
        <v>16</v>
      </c>
      <c r="Q2" s="34" t="s">
        <v>17</v>
      </c>
      <c r="R2" s="282" t="s">
        <v>18</v>
      </c>
      <c r="S2" s="283" t="s">
        <v>19</v>
      </c>
      <c r="T2" s="283" t="s">
        <v>20</v>
      </c>
    </row>
    <row r="3" spans="1:20" s="156" customFormat="1" ht="53.25" customHeight="1">
      <c r="A3" s="121">
        <v>1</v>
      </c>
      <c r="B3" s="88">
        <v>3009001</v>
      </c>
      <c r="C3" s="91" t="s">
        <v>1688</v>
      </c>
      <c r="D3" s="88">
        <v>64</v>
      </c>
      <c r="E3" s="88">
        <v>4</v>
      </c>
      <c r="F3" s="121" t="s">
        <v>362</v>
      </c>
      <c r="G3" s="197" t="s">
        <v>1689</v>
      </c>
      <c r="H3" s="350" t="s">
        <v>1690</v>
      </c>
      <c r="I3" s="351" t="s">
        <v>41</v>
      </c>
      <c r="J3" s="351"/>
      <c r="K3" s="365" t="s">
        <v>413</v>
      </c>
      <c r="L3" s="36">
        <v>64</v>
      </c>
      <c r="M3" s="36">
        <v>0</v>
      </c>
      <c r="N3" s="36">
        <v>0</v>
      </c>
      <c r="O3" s="88"/>
      <c r="P3" s="88"/>
      <c r="Q3" s="105" t="s">
        <v>1691</v>
      </c>
      <c r="R3" s="370" t="s">
        <v>1692</v>
      </c>
      <c r="S3" s="88" t="s">
        <v>29</v>
      </c>
      <c r="T3" s="66" t="s">
        <v>225</v>
      </c>
    </row>
    <row r="4" spans="1:20" s="156" customFormat="1" ht="56.25">
      <c r="A4" s="121">
        <v>2</v>
      </c>
      <c r="B4" s="36">
        <v>3009002</v>
      </c>
      <c r="C4" s="44" t="s">
        <v>1693</v>
      </c>
      <c r="D4" s="36">
        <v>64</v>
      </c>
      <c r="E4" s="36">
        <v>4</v>
      </c>
      <c r="F4" s="36" t="s">
        <v>362</v>
      </c>
      <c r="G4" s="39"/>
      <c r="H4" s="36" t="s">
        <v>1694</v>
      </c>
      <c r="I4" s="36" t="s">
        <v>41</v>
      </c>
      <c r="J4" s="36"/>
      <c r="K4" s="365" t="s">
        <v>413</v>
      </c>
      <c r="L4" s="36">
        <v>64</v>
      </c>
      <c r="M4" s="36">
        <v>0</v>
      </c>
      <c r="N4" s="36">
        <v>0</v>
      </c>
      <c r="O4" s="365"/>
      <c r="P4" s="365"/>
      <c r="Q4" s="44" t="s">
        <v>1695</v>
      </c>
      <c r="R4" s="313" t="s">
        <v>1696</v>
      </c>
      <c r="S4" s="88" t="s">
        <v>29</v>
      </c>
      <c r="T4" s="66" t="s">
        <v>225</v>
      </c>
    </row>
    <row r="5" spans="1:20" s="156" customFormat="1" ht="56.25">
      <c r="A5" s="121">
        <v>3</v>
      </c>
      <c r="B5" s="36">
        <v>3009003</v>
      </c>
      <c r="C5" s="44" t="s">
        <v>1697</v>
      </c>
      <c r="D5" s="36">
        <v>64</v>
      </c>
      <c r="E5" s="36">
        <v>4</v>
      </c>
      <c r="F5" s="36" t="s">
        <v>362</v>
      </c>
      <c r="G5" s="39"/>
      <c r="H5" s="36" t="s">
        <v>1698</v>
      </c>
      <c r="I5" s="36" t="s">
        <v>48</v>
      </c>
      <c r="J5" s="36"/>
      <c r="K5" s="365" t="s">
        <v>413</v>
      </c>
      <c r="L5" s="36">
        <v>64</v>
      </c>
      <c r="M5" s="36">
        <v>0</v>
      </c>
      <c r="N5" s="36">
        <v>0</v>
      </c>
      <c r="O5" s="365"/>
      <c r="P5" s="365"/>
      <c r="Q5" s="105" t="s">
        <v>1699</v>
      </c>
      <c r="R5" s="313" t="s">
        <v>1700</v>
      </c>
      <c r="S5" s="88" t="s">
        <v>29</v>
      </c>
      <c r="T5" s="66" t="s">
        <v>30</v>
      </c>
    </row>
    <row r="6" spans="1:20" s="156" customFormat="1" ht="24">
      <c r="A6" s="121">
        <v>4</v>
      </c>
      <c r="B6" s="88">
        <v>3009004</v>
      </c>
      <c r="C6" s="91" t="s">
        <v>1701</v>
      </c>
      <c r="D6" s="88">
        <v>64</v>
      </c>
      <c r="E6" s="88">
        <v>4</v>
      </c>
      <c r="F6" s="121" t="s">
        <v>362</v>
      </c>
      <c r="G6" s="197" t="s">
        <v>1702</v>
      </c>
      <c r="H6" s="351" t="s">
        <v>1703</v>
      </c>
      <c r="I6" s="351" t="s">
        <v>48</v>
      </c>
      <c r="J6" s="351" t="s">
        <v>1704</v>
      </c>
      <c r="K6" s="365" t="s">
        <v>413</v>
      </c>
      <c r="L6" s="36">
        <v>64</v>
      </c>
      <c r="M6" s="36">
        <v>0</v>
      </c>
      <c r="N6" s="36">
        <v>0</v>
      </c>
      <c r="O6" s="365"/>
      <c r="P6" s="365"/>
      <c r="Q6" s="44"/>
      <c r="R6" s="313" t="s">
        <v>1705</v>
      </c>
      <c r="S6" s="88" t="s">
        <v>29</v>
      </c>
      <c r="T6" s="66" t="s">
        <v>225</v>
      </c>
    </row>
    <row r="7" spans="1:20" s="156" customFormat="1" ht="24">
      <c r="A7" s="121">
        <v>5</v>
      </c>
      <c r="B7" s="88">
        <v>3009005</v>
      </c>
      <c r="C7" s="91" t="s">
        <v>1706</v>
      </c>
      <c r="D7" s="88">
        <v>64</v>
      </c>
      <c r="E7" s="88">
        <v>4</v>
      </c>
      <c r="F7" s="121" t="s">
        <v>362</v>
      </c>
      <c r="G7" s="197" t="s">
        <v>1702</v>
      </c>
      <c r="H7" s="351" t="s">
        <v>1698</v>
      </c>
      <c r="I7" s="351" t="s">
        <v>48</v>
      </c>
      <c r="J7" s="351" t="s">
        <v>1704</v>
      </c>
      <c r="K7" s="365" t="s">
        <v>413</v>
      </c>
      <c r="L7" s="36">
        <v>64</v>
      </c>
      <c r="M7" s="36">
        <v>0</v>
      </c>
      <c r="N7" s="36">
        <v>0</v>
      </c>
      <c r="O7" s="365"/>
      <c r="P7" s="365"/>
      <c r="Q7" s="44"/>
      <c r="R7" s="313" t="s">
        <v>1707</v>
      </c>
      <c r="S7" s="88" t="s">
        <v>29</v>
      </c>
      <c r="T7" s="66" t="s">
        <v>30</v>
      </c>
    </row>
    <row r="8" spans="1:20" s="156" customFormat="1" ht="31.5" customHeight="1">
      <c r="A8" s="121">
        <v>6</v>
      </c>
      <c r="B8" s="88">
        <v>3009008</v>
      </c>
      <c r="C8" s="91" t="s">
        <v>1708</v>
      </c>
      <c r="D8" s="88">
        <v>32</v>
      </c>
      <c r="E8" s="88">
        <v>2</v>
      </c>
      <c r="F8" s="121" t="s">
        <v>22</v>
      </c>
      <c r="G8" s="197" t="s">
        <v>1709</v>
      </c>
      <c r="H8" s="351" t="s">
        <v>1710</v>
      </c>
      <c r="I8" s="351" t="s">
        <v>41</v>
      </c>
      <c r="J8" s="351" t="s">
        <v>1704</v>
      </c>
      <c r="K8" s="365" t="s">
        <v>413</v>
      </c>
      <c r="L8" s="36">
        <v>32</v>
      </c>
      <c r="M8" s="36">
        <v>0</v>
      </c>
      <c r="N8" s="36">
        <v>0</v>
      </c>
      <c r="O8" s="365"/>
      <c r="P8" s="365"/>
      <c r="Q8" s="44"/>
      <c r="R8" s="313" t="s">
        <v>1711</v>
      </c>
      <c r="S8" s="88" t="s">
        <v>52</v>
      </c>
      <c r="T8" s="66" t="s">
        <v>30</v>
      </c>
    </row>
    <row r="9" spans="1:20" s="156" customFormat="1" ht="40.5" customHeight="1">
      <c r="A9" s="121">
        <v>7</v>
      </c>
      <c r="B9" s="88">
        <v>3009013</v>
      </c>
      <c r="C9" s="91" t="s">
        <v>1712</v>
      </c>
      <c r="D9" s="88">
        <v>64</v>
      </c>
      <c r="E9" s="88">
        <v>4</v>
      </c>
      <c r="F9" s="121" t="s">
        <v>482</v>
      </c>
      <c r="G9" s="197" t="s">
        <v>1713</v>
      </c>
      <c r="H9" s="352" t="s">
        <v>1714</v>
      </c>
      <c r="I9" s="352" t="s">
        <v>41</v>
      </c>
      <c r="J9" s="351" t="s">
        <v>1704</v>
      </c>
      <c r="K9" s="365" t="s">
        <v>413</v>
      </c>
      <c r="L9" s="36">
        <v>64</v>
      </c>
      <c r="M9" s="36">
        <v>0</v>
      </c>
      <c r="N9" s="36">
        <v>0</v>
      </c>
      <c r="O9" s="365"/>
      <c r="P9" s="365"/>
      <c r="Q9" s="217" t="s">
        <v>256</v>
      </c>
      <c r="R9" s="371" t="s">
        <v>1715</v>
      </c>
      <c r="S9" s="88" t="s">
        <v>29</v>
      </c>
      <c r="T9" s="66" t="s">
        <v>30</v>
      </c>
    </row>
    <row r="10" spans="1:20" s="156" customFormat="1" ht="33" customHeight="1">
      <c r="A10" s="121">
        <v>8</v>
      </c>
      <c r="B10" s="88">
        <v>3009021</v>
      </c>
      <c r="C10" s="91" t="s">
        <v>1716</v>
      </c>
      <c r="D10" s="88">
        <v>32</v>
      </c>
      <c r="E10" s="88">
        <v>2</v>
      </c>
      <c r="F10" s="121" t="s">
        <v>22</v>
      </c>
      <c r="G10" s="197" t="s">
        <v>1717</v>
      </c>
      <c r="H10" s="353" t="s">
        <v>1718</v>
      </c>
      <c r="I10" s="353" t="s">
        <v>48</v>
      </c>
      <c r="J10" s="351" t="s">
        <v>1704</v>
      </c>
      <c r="K10" s="365" t="s">
        <v>413</v>
      </c>
      <c r="L10" s="36">
        <v>32</v>
      </c>
      <c r="M10" s="36">
        <v>0</v>
      </c>
      <c r="N10" s="36">
        <v>0</v>
      </c>
      <c r="O10" s="88"/>
      <c r="P10" s="88"/>
      <c r="Q10" s="197"/>
      <c r="R10" s="370" t="s">
        <v>1719</v>
      </c>
      <c r="S10" s="372" t="s">
        <v>52</v>
      </c>
      <c r="T10" s="66" t="s">
        <v>30</v>
      </c>
    </row>
    <row r="11" spans="1:20" s="156" customFormat="1" ht="46.5" customHeight="1">
      <c r="A11" s="121">
        <v>9</v>
      </c>
      <c r="B11" s="354">
        <v>3009032</v>
      </c>
      <c r="C11" s="91" t="s">
        <v>1720</v>
      </c>
      <c r="D11" s="88">
        <v>32</v>
      </c>
      <c r="E11" s="88">
        <v>2</v>
      </c>
      <c r="F11" s="355" t="s">
        <v>482</v>
      </c>
      <c r="G11" s="197" t="s">
        <v>1721</v>
      </c>
      <c r="H11" s="356" t="s">
        <v>1722</v>
      </c>
      <c r="I11" s="356" t="s">
        <v>48</v>
      </c>
      <c r="J11" s="366" t="s">
        <v>1704</v>
      </c>
      <c r="K11" s="365" t="s">
        <v>413</v>
      </c>
      <c r="L11" s="36">
        <v>32</v>
      </c>
      <c r="M11" s="36">
        <v>0</v>
      </c>
      <c r="N11" s="36">
        <v>0</v>
      </c>
      <c r="O11" s="88"/>
      <c r="P11" s="88"/>
      <c r="Q11" s="197"/>
      <c r="R11" s="373" t="s">
        <v>1723</v>
      </c>
      <c r="S11" s="88" t="s">
        <v>29</v>
      </c>
      <c r="T11" s="66" t="s">
        <v>30</v>
      </c>
    </row>
    <row r="12" spans="1:20" s="156" customFormat="1" ht="31.5" customHeight="1">
      <c r="A12" s="121">
        <v>10</v>
      </c>
      <c r="B12" s="188">
        <v>3009036</v>
      </c>
      <c r="C12" s="357" t="s">
        <v>1724</v>
      </c>
      <c r="D12" s="358">
        <v>32</v>
      </c>
      <c r="E12" s="358">
        <v>2</v>
      </c>
      <c r="F12" s="359" t="s">
        <v>22</v>
      </c>
      <c r="G12" s="360" t="s">
        <v>1725</v>
      </c>
      <c r="H12" s="361" t="s">
        <v>1726</v>
      </c>
      <c r="I12" s="367" t="s">
        <v>41</v>
      </c>
      <c r="J12" s="367" t="s">
        <v>1704</v>
      </c>
      <c r="K12" s="358" t="s">
        <v>1093</v>
      </c>
      <c r="L12" s="358"/>
      <c r="M12" s="358"/>
      <c r="N12" s="358"/>
      <c r="O12" s="358"/>
      <c r="P12" s="358"/>
      <c r="Q12" s="374" t="s">
        <v>1727</v>
      </c>
      <c r="R12" s="375" t="s">
        <v>1728</v>
      </c>
      <c r="S12" s="358" t="s">
        <v>52</v>
      </c>
      <c r="T12" s="359" t="s">
        <v>263</v>
      </c>
    </row>
    <row r="13" spans="1:20" s="156" customFormat="1" ht="22.5">
      <c r="A13" s="121">
        <v>11</v>
      </c>
      <c r="B13" s="50">
        <v>3009038</v>
      </c>
      <c r="C13" s="91" t="s">
        <v>1729</v>
      </c>
      <c r="D13" s="88">
        <v>32</v>
      </c>
      <c r="E13" s="88">
        <v>2</v>
      </c>
      <c r="F13" s="121" t="s">
        <v>22</v>
      </c>
      <c r="G13" s="197" t="s">
        <v>1709</v>
      </c>
      <c r="H13" s="351" t="s">
        <v>1730</v>
      </c>
      <c r="I13" s="351" t="s">
        <v>41</v>
      </c>
      <c r="J13" s="351" t="s">
        <v>1704</v>
      </c>
      <c r="K13" s="363" t="s">
        <v>27</v>
      </c>
      <c r="L13" s="88">
        <v>32</v>
      </c>
      <c r="M13" s="88">
        <v>0</v>
      </c>
      <c r="N13" s="88">
        <v>0</v>
      </c>
      <c r="O13" s="88"/>
      <c r="P13" s="88"/>
      <c r="Q13" s="376"/>
      <c r="R13" s="370" t="s">
        <v>1731</v>
      </c>
      <c r="S13" s="88" t="s">
        <v>52</v>
      </c>
      <c r="T13" s="66" t="s">
        <v>30</v>
      </c>
    </row>
    <row r="14" spans="1:20" s="156" customFormat="1" ht="24">
      <c r="A14" s="121">
        <v>12</v>
      </c>
      <c r="B14" s="50">
        <v>3009040</v>
      </c>
      <c r="C14" s="91" t="s">
        <v>1732</v>
      </c>
      <c r="D14" s="88">
        <v>32</v>
      </c>
      <c r="E14" s="88">
        <v>2</v>
      </c>
      <c r="F14" s="121" t="s">
        <v>362</v>
      </c>
      <c r="G14" s="197" t="s">
        <v>1704</v>
      </c>
      <c r="H14" s="350" t="s">
        <v>1733</v>
      </c>
      <c r="I14" s="350" t="s">
        <v>48</v>
      </c>
      <c r="J14" s="351" t="s">
        <v>1704</v>
      </c>
      <c r="K14" s="363" t="s">
        <v>27</v>
      </c>
      <c r="L14" s="363">
        <v>32</v>
      </c>
      <c r="M14" s="363">
        <v>0</v>
      </c>
      <c r="N14" s="363">
        <v>0</v>
      </c>
      <c r="O14" s="88"/>
      <c r="P14" s="88"/>
      <c r="Q14" s="197"/>
      <c r="R14" s="377" t="s">
        <v>1734</v>
      </c>
      <c r="S14" s="88" t="s">
        <v>29</v>
      </c>
      <c r="T14" s="66" t="s">
        <v>30</v>
      </c>
    </row>
    <row r="15" spans="1:20" s="156" customFormat="1" ht="33.75">
      <c r="A15" s="121">
        <v>13</v>
      </c>
      <c r="B15" s="50">
        <v>3009042</v>
      </c>
      <c r="C15" s="91" t="s">
        <v>1735</v>
      </c>
      <c r="D15" s="88">
        <v>32</v>
      </c>
      <c r="E15" s="88">
        <v>2</v>
      </c>
      <c r="F15" s="121" t="s">
        <v>32</v>
      </c>
      <c r="G15" s="197" t="s">
        <v>1704</v>
      </c>
      <c r="H15" s="350" t="s">
        <v>1736</v>
      </c>
      <c r="I15" s="368" t="s">
        <v>41</v>
      </c>
      <c r="J15" s="351" t="s">
        <v>1704</v>
      </c>
      <c r="K15" s="363" t="s">
        <v>27</v>
      </c>
      <c r="L15" s="88">
        <v>32</v>
      </c>
      <c r="M15" s="88">
        <v>0</v>
      </c>
      <c r="N15" s="88">
        <v>0</v>
      </c>
      <c r="O15" s="88"/>
      <c r="P15" s="88"/>
      <c r="Q15" s="378" t="s">
        <v>1737</v>
      </c>
      <c r="R15" s="370" t="s">
        <v>1738</v>
      </c>
      <c r="S15" s="88" t="s">
        <v>29</v>
      </c>
      <c r="T15" s="66" t="s">
        <v>30</v>
      </c>
    </row>
    <row r="16" spans="1:20" s="156" customFormat="1" ht="56.25">
      <c r="A16" s="121">
        <v>14</v>
      </c>
      <c r="B16" s="50">
        <v>3009044</v>
      </c>
      <c r="C16" s="91" t="s">
        <v>1739</v>
      </c>
      <c r="D16" s="88">
        <v>32</v>
      </c>
      <c r="E16" s="88">
        <v>2</v>
      </c>
      <c r="F16" s="121" t="s">
        <v>32</v>
      </c>
      <c r="G16" s="197" t="s">
        <v>1704</v>
      </c>
      <c r="H16" s="350" t="s">
        <v>1740</v>
      </c>
      <c r="I16" s="350" t="s">
        <v>48</v>
      </c>
      <c r="J16" s="351" t="s">
        <v>1704</v>
      </c>
      <c r="K16" s="363" t="s">
        <v>27</v>
      </c>
      <c r="L16" s="88">
        <v>32</v>
      </c>
      <c r="M16" s="88">
        <v>0</v>
      </c>
      <c r="N16" s="88">
        <v>0</v>
      </c>
      <c r="O16" s="88"/>
      <c r="P16" s="88"/>
      <c r="Q16" s="379" t="s">
        <v>1741</v>
      </c>
      <c r="R16" s="370" t="s">
        <v>1742</v>
      </c>
      <c r="S16" s="88" t="s">
        <v>29</v>
      </c>
      <c r="T16" s="66" t="s">
        <v>30</v>
      </c>
    </row>
    <row r="17" spans="1:20" s="156" customFormat="1" ht="22.5">
      <c r="A17" s="121">
        <v>15</v>
      </c>
      <c r="B17" s="50">
        <v>3009045</v>
      </c>
      <c r="C17" s="91" t="s">
        <v>1743</v>
      </c>
      <c r="D17" s="88">
        <v>16</v>
      </c>
      <c r="E17" s="88">
        <v>1</v>
      </c>
      <c r="F17" s="121" t="s">
        <v>22</v>
      </c>
      <c r="G17" s="197" t="s">
        <v>1725</v>
      </c>
      <c r="H17" s="350" t="s">
        <v>1744</v>
      </c>
      <c r="I17" s="351" t="s">
        <v>48</v>
      </c>
      <c r="J17" s="351" t="s">
        <v>1704</v>
      </c>
      <c r="K17" s="363" t="s">
        <v>27</v>
      </c>
      <c r="L17" s="88">
        <v>16</v>
      </c>
      <c r="M17" s="88">
        <v>0</v>
      </c>
      <c r="N17" s="88">
        <v>0</v>
      </c>
      <c r="O17" s="88"/>
      <c r="P17" s="88"/>
      <c r="Q17" s="197"/>
      <c r="R17" s="377" t="s">
        <v>1745</v>
      </c>
      <c r="S17" s="88" t="s">
        <v>52</v>
      </c>
      <c r="T17" s="66" t="s">
        <v>30</v>
      </c>
    </row>
    <row r="18" spans="1:20" s="156" customFormat="1" ht="24">
      <c r="A18" s="121">
        <v>16</v>
      </c>
      <c r="B18" s="50">
        <v>3009050</v>
      </c>
      <c r="C18" s="91" t="s">
        <v>1746</v>
      </c>
      <c r="D18" s="88">
        <v>32</v>
      </c>
      <c r="E18" s="88">
        <v>2</v>
      </c>
      <c r="F18" s="121" t="s">
        <v>32</v>
      </c>
      <c r="G18" s="197" t="s">
        <v>1704</v>
      </c>
      <c r="H18" s="351" t="s">
        <v>1747</v>
      </c>
      <c r="I18" s="351" t="s">
        <v>48</v>
      </c>
      <c r="J18" s="351" t="s">
        <v>1704</v>
      </c>
      <c r="K18" s="363" t="s">
        <v>27</v>
      </c>
      <c r="L18" s="88">
        <v>32</v>
      </c>
      <c r="M18" s="88">
        <v>0</v>
      </c>
      <c r="N18" s="88">
        <v>0</v>
      </c>
      <c r="O18" s="88"/>
      <c r="P18" s="88"/>
      <c r="Q18" s="197"/>
      <c r="R18" s="377" t="s">
        <v>1748</v>
      </c>
      <c r="S18" s="88" t="s">
        <v>29</v>
      </c>
      <c r="T18" s="66" t="s">
        <v>30</v>
      </c>
    </row>
    <row r="19" spans="1:20" ht="20.25" customHeight="1">
      <c r="A19" s="721" t="s">
        <v>109</v>
      </c>
      <c r="B19" s="721"/>
      <c r="C19" s="721"/>
      <c r="D19" s="721"/>
      <c r="E19" s="721"/>
      <c r="F19" s="721"/>
      <c r="G19" s="721"/>
      <c r="H19" s="721"/>
      <c r="I19" s="721"/>
      <c r="J19" s="721"/>
      <c r="K19" s="721"/>
      <c r="L19" s="721"/>
      <c r="M19" s="721"/>
      <c r="N19" s="721"/>
      <c r="O19" s="721"/>
      <c r="P19" s="721"/>
      <c r="Q19" s="721"/>
      <c r="R19" s="380"/>
      <c r="S19" s="381"/>
      <c r="T19" s="382"/>
    </row>
    <row r="20" spans="1:20" s="156" customFormat="1" ht="45">
      <c r="A20" s="121">
        <v>1</v>
      </c>
      <c r="B20" s="36">
        <v>7009001</v>
      </c>
      <c r="C20" s="44" t="s">
        <v>1749</v>
      </c>
      <c r="D20" s="36">
        <v>48</v>
      </c>
      <c r="E20" s="36">
        <v>3</v>
      </c>
      <c r="F20" s="36" t="s">
        <v>362</v>
      </c>
      <c r="G20" s="44" t="s">
        <v>1750</v>
      </c>
      <c r="H20" s="36" t="s">
        <v>1751</v>
      </c>
      <c r="I20" s="36" t="s">
        <v>41</v>
      </c>
      <c r="J20" s="351" t="s">
        <v>1704</v>
      </c>
      <c r="K20" s="365" t="s">
        <v>413</v>
      </c>
      <c r="L20" s="36">
        <v>48</v>
      </c>
      <c r="M20" s="36">
        <v>0</v>
      </c>
      <c r="N20" s="36">
        <v>0</v>
      </c>
      <c r="O20" s="365"/>
      <c r="P20" s="365"/>
      <c r="Q20" s="105" t="s">
        <v>1752</v>
      </c>
      <c r="R20" s="377" t="s">
        <v>1753</v>
      </c>
      <c r="S20" s="66" t="s">
        <v>29</v>
      </c>
      <c r="T20" s="66" t="s">
        <v>225</v>
      </c>
    </row>
    <row r="21" spans="1:20" s="156" customFormat="1" ht="24">
      <c r="A21" s="121">
        <v>2</v>
      </c>
      <c r="B21" s="88">
        <v>7009002</v>
      </c>
      <c r="C21" s="362" t="s">
        <v>1754</v>
      </c>
      <c r="D21" s="363">
        <v>32</v>
      </c>
      <c r="E21" s="363">
        <v>2</v>
      </c>
      <c r="F21" s="121" t="s">
        <v>32</v>
      </c>
      <c r="G21" s="197" t="s">
        <v>1755</v>
      </c>
      <c r="H21" s="351" t="s">
        <v>1756</v>
      </c>
      <c r="I21" s="351" t="s">
        <v>48</v>
      </c>
      <c r="J21" s="351" t="s">
        <v>1757</v>
      </c>
      <c r="K21" s="365" t="s">
        <v>413</v>
      </c>
      <c r="L21" s="36">
        <v>32</v>
      </c>
      <c r="M21" s="36">
        <v>0</v>
      </c>
      <c r="N21" s="36">
        <v>0</v>
      </c>
      <c r="O21" s="365"/>
      <c r="P21" s="365"/>
      <c r="Q21" s="44"/>
      <c r="R21" s="313" t="s">
        <v>1758</v>
      </c>
      <c r="S21" s="363" t="s">
        <v>29</v>
      </c>
      <c r="T21" s="66" t="s">
        <v>225</v>
      </c>
    </row>
    <row r="22" spans="1:20" s="156" customFormat="1" ht="24">
      <c r="A22" s="121">
        <v>3</v>
      </c>
      <c r="B22" s="88">
        <v>7009004</v>
      </c>
      <c r="C22" s="362" t="s">
        <v>1759</v>
      </c>
      <c r="D22" s="363">
        <v>32</v>
      </c>
      <c r="E22" s="363">
        <v>2</v>
      </c>
      <c r="F22" s="121" t="s">
        <v>32</v>
      </c>
      <c r="G22" s="197" t="s">
        <v>1760</v>
      </c>
      <c r="H22" s="350" t="s">
        <v>1761</v>
      </c>
      <c r="I22" s="350" t="s">
        <v>41</v>
      </c>
      <c r="J22" s="351" t="s">
        <v>1704</v>
      </c>
      <c r="K22" s="365" t="s">
        <v>413</v>
      </c>
      <c r="L22" s="36">
        <v>32</v>
      </c>
      <c r="M22" s="36">
        <v>0</v>
      </c>
      <c r="N22" s="36">
        <v>0</v>
      </c>
      <c r="O22" s="365"/>
      <c r="P22" s="365"/>
      <c r="Q22" s="44"/>
      <c r="R22" s="313" t="s">
        <v>1762</v>
      </c>
      <c r="S22" s="363" t="s">
        <v>29</v>
      </c>
      <c r="T22" s="66" t="s">
        <v>225</v>
      </c>
    </row>
    <row r="23" spans="1:20" s="156" customFormat="1" ht="33.75">
      <c r="A23" s="121">
        <v>4</v>
      </c>
      <c r="B23" s="88">
        <v>7009007</v>
      </c>
      <c r="C23" s="91" t="s">
        <v>1763</v>
      </c>
      <c r="D23" s="88">
        <v>32</v>
      </c>
      <c r="E23" s="88">
        <v>2</v>
      </c>
      <c r="F23" s="121" t="s">
        <v>38</v>
      </c>
      <c r="G23" s="197" t="s">
        <v>1764</v>
      </c>
      <c r="H23" s="351" t="s">
        <v>1761</v>
      </c>
      <c r="I23" s="351" t="s">
        <v>41</v>
      </c>
      <c r="J23" s="351" t="s">
        <v>1757</v>
      </c>
      <c r="K23" s="365" t="s">
        <v>413</v>
      </c>
      <c r="L23" s="36">
        <v>32</v>
      </c>
      <c r="M23" s="36">
        <v>0</v>
      </c>
      <c r="N23" s="36">
        <v>0</v>
      </c>
      <c r="O23" s="365"/>
      <c r="P23" s="365"/>
      <c r="Q23" s="105" t="s">
        <v>1765</v>
      </c>
      <c r="R23" s="313" t="s">
        <v>1766</v>
      </c>
      <c r="S23" s="66" t="s">
        <v>52</v>
      </c>
      <c r="T23" s="66" t="s">
        <v>225</v>
      </c>
    </row>
    <row r="24" spans="1:20" s="156" customFormat="1" ht="24">
      <c r="A24" s="121">
        <v>5</v>
      </c>
      <c r="B24" s="88">
        <v>7009008</v>
      </c>
      <c r="C24" s="362" t="s">
        <v>1767</v>
      </c>
      <c r="D24" s="363">
        <v>64</v>
      </c>
      <c r="E24" s="363">
        <v>4</v>
      </c>
      <c r="F24" s="121" t="s">
        <v>362</v>
      </c>
      <c r="G24" s="197" t="s">
        <v>1757</v>
      </c>
      <c r="H24" s="351" t="s">
        <v>1768</v>
      </c>
      <c r="I24" s="351" t="s">
        <v>25</v>
      </c>
      <c r="J24" s="351" t="s">
        <v>1757</v>
      </c>
      <c r="K24" s="365" t="s">
        <v>413</v>
      </c>
      <c r="L24" s="36">
        <v>64</v>
      </c>
      <c r="M24" s="36">
        <v>0</v>
      </c>
      <c r="N24" s="36">
        <v>0</v>
      </c>
      <c r="O24" s="365"/>
      <c r="P24" s="365"/>
      <c r="Q24" s="44"/>
      <c r="R24" s="313" t="s">
        <v>1769</v>
      </c>
      <c r="S24" s="363" t="s">
        <v>29</v>
      </c>
      <c r="T24" s="66" t="s">
        <v>30</v>
      </c>
    </row>
    <row r="25" spans="1:20" s="303" customFormat="1" ht="23.25" customHeight="1">
      <c r="A25" s="121">
        <v>6</v>
      </c>
      <c r="B25" s="36">
        <v>7009009</v>
      </c>
      <c r="C25" s="44" t="s">
        <v>1770</v>
      </c>
      <c r="D25" s="36">
        <v>48</v>
      </c>
      <c r="E25" s="36">
        <v>3</v>
      </c>
      <c r="F25" s="36" t="s">
        <v>362</v>
      </c>
      <c r="G25" s="44" t="s">
        <v>1771</v>
      </c>
      <c r="H25" s="36" t="s">
        <v>1772</v>
      </c>
      <c r="I25" s="36" t="s">
        <v>48</v>
      </c>
      <c r="J25" s="36" t="s">
        <v>1704</v>
      </c>
      <c r="K25" s="365" t="s">
        <v>413</v>
      </c>
      <c r="L25" s="36">
        <v>48</v>
      </c>
      <c r="M25" s="36">
        <v>0</v>
      </c>
      <c r="N25" s="36">
        <v>0</v>
      </c>
      <c r="O25" s="365"/>
      <c r="P25" s="365"/>
      <c r="Q25" s="44"/>
      <c r="R25" s="313" t="s">
        <v>1773</v>
      </c>
      <c r="S25" s="66" t="s">
        <v>52</v>
      </c>
      <c r="T25" s="66" t="s">
        <v>30</v>
      </c>
    </row>
    <row r="26" spans="1:20" s="156" customFormat="1" ht="33.75">
      <c r="A26" s="121">
        <v>7</v>
      </c>
      <c r="B26" s="50">
        <v>7009021</v>
      </c>
      <c r="C26" s="364" t="s">
        <v>1774</v>
      </c>
      <c r="D26" s="121">
        <v>32</v>
      </c>
      <c r="E26" s="121">
        <v>2</v>
      </c>
      <c r="F26" s="121" t="s">
        <v>32</v>
      </c>
      <c r="G26" s="197" t="s">
        <v>1757</v>
      </c>
      <c r="H26" s="350" t="s">
        <v>1747</v>
      </c>
      <c r="I26" s="350" t="s">
        <v>48</v>
      </c>
      <c r="J26" s="351" t="s">
        <v>1757</v>
      </c>
      <c r="K26" s="363" t="s">
        <v>27</v>
      </c>
      <c r="L26" s="88">
        <v>32</v>
      </c>
      <c r="M26" s="88">
        <v>0</v>
      </c>
      <c r="N26" s="88">
        <v>0</v>
      </c>
      <c r="O26" s="363"/>
      <c r="P26" s="363"/>
      <c r="Q26" s="383" t="s">
        <v>1775</v>
      </c>
      <c r="R26" s="314" t="s">
        <v>1776</v>
      </c>
      <c r="S26" s="363" t="s">
        <v>29</v>
      </c>
      <c r="T26" s="66" t="s">
        <v>30</v>
      </c>
    </row>
    <row r="27" spans="1:20" s="156" customFormat="1" ht="33.75">
      <c r="A27" s="121">
        <v>8</v>
      </c>
      <c r="B27" s="50">
        <v>7009024</v>
      </c>
      <c r="C27" s="364" t="s">
        <v>1777</v>
      </c>
      <c r="D27" s="121">
        <v>32</v>
      </c>
      <c r="E27" s="121">
        <v>2</v>
      </c>
      <c r="F27" s="121" t="s">
        <v>32</v>
      </c>
      <c r="G27" s="197" t="s">
        <v>1757</v>
      </c>
      <c r="H27" s="351" t="s">
        <v>1778</v>
      </c>
      <c r="I27" s="351" t="s">
        <v>165</v>
      </c>
      <c r="J27" s="351" t="s">
        <v>1757</v>
      </c>
      <c r="K27" s="363" t="s">
        <v>27</v>
      </c>
      <c r="L27" s="88">
        <v>32</v>
      </c>
      <c r="M27" s="88">
        <v>0</v>
      </c>
      <c r="N27" s="88">
        <v>0</v>
      </c>
      <c r="O27" s="363"/>
      <c r="P27" s="363"/>
      <c r="Q27" s="219" t="s">
        <v>1779</v>
      </c>
      <c r="R27" s="314" t="s">
        <v>1780</v>
      </c>
      <c r="S27" s="363" t="s">
        <v>29</v>
      </c>
      <c r="T27" s="66" t="s">
        <v>30</v>
      </c>
    </row>
    <row r="28" spans="1:20" s="326" customFormat="1" ht="21" customHeight="1">
      <c r="A28" s="722" t="s">
        <v>115</v>
      </c>
      <c r="B28" s="722"/>
      <c r="C28" s="722"/>
      <c r="D28" s="722"/>
      <c r="E28" s="722"/>
      <c r="F28" s="722"/>
      <c r="G28" s="722"/>
      <c r="H28" s="722"/>
      <c r="I28" s="722"/>
      <c r="J28" s="722"/>
      <c r="K28" s="722"/>
      <c r="L28" s="722"/>
      <c r="M28" s="722"/>
      <c r="N28" s="722"/>
      <c r="O28" s="722"/>
      <c r="P28" s="722"/>
      <c r="Q28" s="722"/>
      <c r="R28" s="384"/>
      <c r="S28" s="237"/>
      <c r="T28" s="237"/>
    </row>
    <row r="29" spans="1:20" s="303" customFormat="1" ht="60.75" customHeight="1">
      <c r="A29" s="36">
        <v>1</v>
      </c>
      <c r="B29" s="36">
        <v>2009001</v>
      </c>
      <c r="C29" s="44" t="s">
        <v>1781</v>
      </c>
      <c r="D29" s="36">
        <v>48</v>
      </c>
      <c r="E29" s="36">
        <v>3</v>
      </c>
      <c r="F29" s="36" t="s">
        <v>362</v>
      </c>
      <c r="G29" s="44" t="s">
        <v>1782</v>
      </c>
      <c r="H29" s="36" t="s">
        <v>1690</v>
      </c>
      <c r="I29" s="36" t="s">
        <v>41</v>
      </c>
      <c r="J29" s="36"/>
      <c r="K29" s="365" t="s">
        <v>413</v>
      </c>
      <c r="L29" s="36">
        <v>48</v>
      </c>
      <c r="M29" s="36">
        <v>0</v>
      </c>
      <c r="N29" s="36">
        <v>0</v>
      </c>
      <c r="O29" s="365"/>
      <c r="P29" s="365"/>
      <c r="Q29" s="105" t="s">
        <v>1783</v>
      </c>
      <c r="R29" s="313" t="s">
        <v>1784</v>
      </c>
      <c r="S29" s="66" t="s">
        <v>29</v>
      </c>
      <c r="T29" s="66" t="s">
        <v>225</v>
      </c>
    </row>
    <row r="30" spans="1:20" s="303" customFormat="1" ht="67.5" customHeight="1">
      <c r="A30" s="36">
        <v>2</v>
      </c>
      <c r="B30" s="36">
        <v>2009002</v>
      </c>
      <c r="C30" s="44" t="s">
        <v>1785</v>
      </c>
      <c r="D30" s="36">
        <v>48</v>
      </c>
      <c r="E30" s="36">
        <v>3</v>
      </c>
      <c r="F30" s="36" t="s">
        <v>362</v>
      </c>
      <c r="G30" s="44" t="s">
        <v>1782</v>
      </c>
      <c r="H30" s="36" t="s">
        <v>1694</v>
      </c>
      <c r="I30" s="36" t="s">
        <v>41</v>
      </c>
      <c r="J30" s="369"/>
      <c r="K30" s="365" t="s">
        <v>413</v>
      </c>
      <c r="L30" s="36">
        <v>48</v>
      </c>
      <c r="M30" s="36">
        <v>0</v>
      </c>
      <c r="N30" s="36">
        <v>0</v>
      </c>
      <c r="O30" s="365"/>
      <c r="P30" s="365"/>
      <c r="Q30" s="105" t="s">
        <v>1786</v>
      </c>
      <c r="R30" s="313" t="s">
        <v>1787</v>
      </c>
      <c r="S30" s="66" t="s">
        <v>29</v>
      </c>
      <c r="T30" s="66" t="s">
        <v>225</v>
      </c>
    </row>
    <row r="31" spans="1:20" s="303" customFormat="1" ht="63" customHeight="1">
      <c r="A31" s="36">
        <v>3</v>
      </c>
      <c r="B31" s="36">
        <v>2009003</v>
      </c>
      <c r="C31" s="44" t="s">
        <v>1788</v>
      </c>
      <c r="D31" s="36">
        <v>48</v>
      </c>
      <c r="E31" s="36">
        <v>3</v>
      </c>
      <c r="F31" s="36" t="s">
        <v>362</v>
      </c>
      <c r="G31" s="44" t="s">
        <v>1782</v>
      </c>
      <c r="H31" s="36" t="s">
        <v>1698</v>
      </c>
      <c r="I31" s="36" t="s">
        <v>48</v>
      </c>
      <c r="J31" s="369"/>
      <c r="K31" s="365" t="s">
        <v>413</v>
      </c>
      <c r="L31" s="36">
        <v>48</v>
      </c>
      <c r="M31" s="36">
        <v>0</v>
      </c>
      <c r="N31" s="36">
        <v>0</v>
      </c>
      <c r="O31" s="365"/>
      <c r="P31" s="36"/>
      <c r="Q31" s="105" t="s">
        <v>1789</v>
      </c>
      <c r="R31" s="313" t="s">
        <v>1790</v>
      </c>
      <c r="S31" s="66" t="s">
        <v>29</v>
      </c>
      <c r="T31" s="66" t="s">
        <v>30</v>
      </c>
    </row>
    <row r="32" spans="1:20" ht="27" customHeight="1">
      <c r="A32" s="697" t="s">
        <v>128</v>
      </c>
      <c r="B32" s="697"/>
      <c r="C32" s="697"/>
      <c r="D32" s="697"/>
      <c r="E32" s="697"/>
      <c r="F32" s="697"/>
      <c r="G32" s="697"/>
      <c r="H32" s="697"/>
      <c r="I32" s="697"/>
      <c r="J32" s="697"/>
      <c r="K32" s="697"/>
      <c r="L32" s="697"/>
      <c r="M32" s="697"/>
      <c r="N32" s="697"/>
      <c r="O32" s="697"/>
      <c r="P32" s="697"/>
      <c r="Q32" s="697"/>
      <c r="R32" s="697"/>
      <c r="S32" s="697"/>
      <c r="T32" s="697"/>
    </row>
  </sheetData>
  <mergeCells count="4">
    <mergeCell ref="A1:T1"/>
    <mergeCell ref="A19:Q19"/>
    <mergeCell ref="A28:Q28"/>
    <mergeCell ref="A32:T32"/>
  </mergeCells>
  <phoneticPr fontId="138" type="noConversion"/>
  <pageMargins left="0.7" right="0.7" top="0.75" bottom="0.75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T22"/>
  <sheetViews>
    <sheetView zoomScale="130" zoomScaleNormal="130" workbookViewId="0">
      <pane xSplit="3" ySplit="2" topLeftCell="G12" activePane="bottomRight" state="frozen"/>
      <selection pane="topRight"/>
      <selection pane="bottomLeft"/>
      <selection pane="bottomRight" activeCell="H17" sqref="H17"/>
    </sheetView>
  </sheetViews>
  <sheetFormatPr defaultColWidth="9" defaultRowHeight="13.5"/>
  <cols>
    <col min="1" max="1" width="3.25" style="324" customWidth="1"/>
    <col min="2" max="2" width="7.375" style="324" customWidth="1"/>
    <col min="3" max="3" width="12" style="32" customWidth="1"/>
    <col min="4" max="4" width="3.25" style="324" customWidth="1"/>
    <col min="5" max="5" width="4.25" style="324" customWidth="1"/>
    <col min="6" max="6" width="8.875" style="325" customWidth="1"/>
    <col min="7" max="7" width="17.375" style="32" customWidth="1"/>
    <col min="8" max="8" width="7.5" style="326" customWidth="1"/>
    <col min="9" max="9" width="6.75" style="324" customWidth="1"/>
    <col min="10" max="10" width="12.125" style="325" customWidth="1"/>
    <col min="11" max="11" width="5.25" style="325" customWidth="1"/>
    <col min="12" max="12" width="3.75" style="324" customWidth="1"/>
    <col min="13" max="13" width="3.25" style="324" customWidth="1"/>
    <col min="14" max="14" width="3.25" style="325" customWidth="1"/>
    <col min="15" max="16" width="4.75" style="324" customWidth="1"/>
    <col min="17" max="17" width="10.25" style="324" customWidth="1"/>
    <col min="18" max="18" width="36" style="327" customWidth="1"/>
    <col min="19" max="19" width="9.75" style="325" customWidth="1"/>
    <col min="20" max="20" width="7.125" style="325" customWidth="1"/>
    <col min="21" max="32" width="9" style="324" customWidth="1"/>
    <col min="33" max="16384" width="9" style="324"/>
  </cols>
  <sheetData>
    <row r="1" spans="1:20" ht="20.25">
      <c r="A1" s="698" t="s">
        <v>1791</v>
      </c>
      <c r="B1" s="698"/>
      <c r="C1" s="698"/>
      <c r="D1" s="698"/>
      <c r="E1" s="698"/>
      <c r="F1" s="698"/>
      <c r="G1" s="698"/>
      <c r="H1" s="698"/>
      <c r="I1" s="698"/>
      <c r="J1" s="698"/>
      <c r="K1" s="698"/>
      <c r="L1" s="698"/>
      <c r="M1" s="698"/>
      <c r="N1" s="698"/>
      <c r="O1" s="698"/>
      <c r="P1" s="698"/>
      <c r="Q1" s="698"/>
    </row>
    <row r="2" spans="1:20" s="320" customFormat="1" ht="31.5">
      <c r="A2" s="34" t="s">
        <v>1</v>
      </c>
      <c r="B2" s="34" t="s">
        <v>2</v>
      </c>
      <c r="C2" s="328" t="s">
        <v>3</v>
      </c>
      <c r="D2" s="328" t="s">
        <v>4</v>
      </c>
      <c r="E2" s="328" t="s">
        <v>5</v>
      </c>
      <c r="F2" s="328" t="s">
        <v>6</v>
      </c>
      <c r="G2" s="34" t="s">
        <v>7</v>
      </c>
      <c r="H2" s="34" t="s">
        <v>130</v>
      </c>
      <c r="I2" s="34" t="s">
        <v>9</v>
      </c>
      <c r="J2" s="34" t="s">
        <v>10</v>
      </c>
      <c r="K2" s="275" t="s">
        <v>11</v>
      </c>
      <c r="L2" s="275" t="s">
        <v>12</v>
      </c>
      <c r="M2" s="275" t="s">
        <v>13</v>
      </c>
      <c r="N2" s="34" t="s">
        <v>14</v>
      </c>
      <c r="O2" s="34" t="s">
        <v>15</v>
      </c>
      <c r="P2" s="34" t="s">
        <v>16</v>
      </c>
      <c r="Q2" s="34" t="s">
        <v>17</v>
      </c>
      <c r="R2" s="282" t="s">
        <v>18</v>
      </c>
      <c r="S2" s="283" t="s">
        <v>19</v>
      </c>
      <c r="T2" s="283" t="s">
        <v>20</v>
      </c>
    </row>
    <row r="3" spans="1:20" s="321" customFormat="1" ht="44.25" customHeight="1">
      <c r="A3" s="51">
        <v>1</v>
      </c>
      <c r="B3" s="51">
        <v>3004001</v>
      </c>
      <c r="C3" s="52" t="s">
        <v>1792</v>
      </c>
      <c r="D3" s="212">
        <v>32</v>
      </c>
      <c r="E3" s="212">
        <v>2</v>
      </c>
      <c r="F3" s="51" t="s">
        <v>32</v>
      </c>
      <c r="G3" s="52" t="s">
        <v>1793</v>
      </c>
      <c r="H3" s="51" t="s">
        <v>1794</v>
      </c>
      <c r="I3" s="51" t="s">
        <v>41</v>
      </c>
      <c r="J3" s="51" t="s">
        <v>1795</v>
      </c>
      <c r="K3" s="126" t="s">
        <v>413</v>
      </c>
      <c r="L3" s="51">
        <v>32</v>
      </c>
      <c r="M3" s="51">
        <v>0</v>
      </c>
      <c r="N3" s="51">
        <v>0</v>
      </c>
      <c r="O3" s="126"/>
      <c r="P3" s="126"/>
      <c r="Q3" s="51"/>
      <c r="R3" s="61" t="s">
        <v>1796</v>
      </c>
      <c r="S3" s="62" t="s">
        <v>1797</v>
      </c>
      <c r="T3" s="62" t="s">
        <v>30</v>
      </c>
    </row>
    <row r="4" spans="1:20" s="321" customFormat="1" ht="56.25" customHeight="1">
      <c r="A4" s="51">
        <v>2</v>
      </c>
      <c r="B4" s="51">
        <v>3004002</v>
      </c>
      <c r="C4" s="52" t="s">
        <v>1798</v>
      </c>
      <c r="D4" s="212">
        <v>16</v>
      </c>
      <c r="E4" s="212">
        <v>1</v>
      </c>
      <c r="F4" s="51" t="s">
        <v>22</v>
      </c>
      <c r="G4" s="98" t="s">
        <v>1799</v>
      </c>
      <c r="H4" s="51" t="s">
        <v>1800</v>
      </c>
      <c r="I4" s="51" t="s">
        <v>229</v>
      </c>
      <c r="J4" s="51" t="s">
        <v>1795</v>
      </c>
      <c r="K4" s="126" t="s">
        <v>413</v>
      </c>
      <c r="L4" s="51">
        <v>16</v>
      </c>
      <c r="M4" s="51">
        <v>0</v>
      </c>
      <c r="N4" s="51">
        <v>0</v>
      </c>
      <c r="O4" s="126"/>
      <c r="P4" s="126"/>
      <c r="Q4" s="51"/>
      <c r="R4" s="61" t="s">
        <v>1801</v>
      </c>
      <c r="S4" s="62" t="s">
        <v>52</v>
      </c>
      <c r="T4" s="62" t="s">
        <v>30</v>
      </c>
    </row>
    <row r="5" spans="1:20" s="321" customFormat="1" ht="50.25" customHeight="1">
      <c r="A5" s="51">
        <v>3</v>
      </c>
      <c r="B5" s="51">
        <v>3004003</v>
      </c>
      <c r="C5" s="52" t="s">
        <v>1802</v>
      </c>
      <c r="D5" s="212">
        <v>32</v>
      </c>
      <c r="E5" s="212">
        <v>2</v>
      </c>
      <c r="F5" s="51" t="s">
        <v>22</v>
      </c>
      <c r="G5" s="52" t="s">
        <v>1803</v>
      </c>
      <c r="H5" s="51" t="s">
        <v>1794</v>
      </c>
      <c r="I5" s="51" t="s">
        <v>41</v>
      </c>
      <c r="J5" s="51" t="s">
        <v>1795</v>
      </c>
      <c r="K5" s="126" t="s">
        <v>413</v>
      </c>
      <c r="L5" s="51">
        <v>32</v>
      </c>
      <c r="M5" s="51">
        <v>0</v>
      </c>
      <c r="N5" s="51">
        <v>0</v>
      </c>
      <c r="O5" s="126"/>
      <c r="P5" s="126"/>
      <c r="Q5" s="51"/>
      <c r="R5" s="61" t="s">
        <v>1804</v>
      </c>
      <c r="S5" s="62" t="s">
        <v>52</v>
      </c>
      <c r="T5" s="62" t="s">
        <v>30</v>
      </c>
    </row>
    <row r="6" spans="1:20" s="321" customFormat="1" ht="53.25" customHeight="1">
      <c r="A6" s="51">
        <v>4</v>
      </c>
      <c r="B6" s="51">
        <v>3004004</v>
      </c>
      <c r="C6" s="52" t="s">
        <v>1805</v>
      </c>
      <c r="D6" s="212">
        <v>32</v>
      </c>
      <c r="E6" s="212">
        <v>2</v>
      </c>
      <c r="F6" s="51" t="s">
        <v>32</v>
      </c>
      <c r="G6" s="98" t="s">
        <v>1806</v>
      </c>
      <c r="H6" s="51" t="s">
        <v>1807</v>
      </c>
      <c r="I6" s="51" t="s">
        <v>353</v>
      </c>
      <c r="J6" s="63" t="s">
        <v>1808</v>
      </c>
      <c r="K6" s="126" t="s">
        <v>413</v>
      </c>
      <c r="L6" s="51">
        <v>32</v>
      </c>
      <c r="M6" s="51">
        <v>0</v>
      </c>
      <c r="N6" s="51">
        <v>0</v>
      </c>
      <c r="O6" s="126"/>
      <c r="P6" s="126"/>
      <c r="Q6" s="51"/>
      <c r="R6" s="61" t="s">
        <v>1809</v>
      </c>
      <c r="S6" s="62" t="s">
        <v>52</v>
      </c>
      <c r="T6" s="62" t="s">
        <v>30</v>
      </c>
    </row>
    <row r="7" spans="1:20" s="321" customFormat="1" ht="52.5" customHeight="1">
      <c r="A7" s="51">
        <v>5</v>
      </c>
      <c r="B7" s="51">
        <v>3004005</v>
      </c>
      <c r="C7" s="52" t="s">
        <v>1810</v>
      </c>
      <c r="D7" s="51">
        <v>32</v>
      </c>
      <c r="E7" s="51">
        <v>2</v>
      </c>
      <c r="F7" s="51" t="s">
        <v>22</v>
      </c>
      <c r="G7" s="24" t="s">
        <v>1811</v>
      </c>
      <c r="H7" s="51" t="s">
        <v>1812</v>
      </c>
      <c r="I7" s="51" t="s">
        <v>41</v>
      </c>
      <c r="J7" s="63" t="s">
        <v>1808</v>
      </c>
      <c r="K7" s="126" t="s">
        <v>413</v>
      </c>
      <c r="L7" s="51">
        <v>32</v>
      </c>
      <c r="M7" s="51">
        <v>0</v>
      </c>
      <c r="N7" s="51">
        <v>0</v>
      </c>
      <c r="O7" s="126"/>
      <c r="P7" s="126"/>
      <c r="Q7" s="51"/>
      <c r="R7" s="61" t="s">
        <v>1813</v>
      </c>
      <c r="S7" s="62" t="s">
        <v>52</v>
      </c>
      <c r="T7" s="62" t="s">
        <v>30</v>
      </c>
    </row>
    <row r="8" spans="1:20" s="321" customFormat="1" ht="81" customHeight="1">
      <c r="A8" s="51">
        <v>6</v>
      </c>
      <c r="B8" s="51">
        <v>3004008</v>
      </c>
      <c r="C8" s="52" t="s">
        <v>1814</v>
      </c>
      <c r="D8" s="51">
        <v>32</v>
      </c>
      <c r="E8" s="51">
        <v>2</v>
      </c>
      <c r="F8" s="51" t="s">
        <v>32</v>
      </c>
      <c r="G8" s="52" t="s">
        <v>1815</v>
      </c>
      <c r="H8" s="51" t="s">
        <v>929</v>
      </c>
      <c r="I8" s="51" t="s">
        <v>48</v>
      </c>
      <c r="J8" s="51" t="s">
        <v>1795</v>
      </c>
      <c r="K8" s="126" t="s">
        <v>413</v>
      </c>
      <c r="L8" s="51">
        <v>32</v>
      </c>
      <c r="M8" s="51">
        <v>0</v>
      </c>
      <c r="N8" s="51">
        <v>0</v>
      </c>
      <c r="O8" s="126"/>
      <c r="P8" s="126"/>
      <c r="Q8" s="51" t="s">
        <v>1816</v>
      </c>
      <c r="R8" s="61" t="s">
        <v>1817</v>
      </c>
      <c r="S8" s="62" t="s">
        <v>29</v>
      </c>
      <c r="T8" s="62" t="s">
        <v>30</v>
      </c>
    </row>
    <row r="9" spans="1:20" s="321" customFormat="1" ht="51.75" customHeight="1">
      <c r="A9" s="51">
        <v>7</v>
      </c>
      <c r="B9" s="51">
        <v>3004009</v>
      </c>
      <c r="C9" s="52" t="s">
        <v>1818</v>
      </c>
      <c r="D9" s="212">
        <v>32</v>
      </c>
      <c r="E9" s="212">
        <v>2</v>
      </c>
      <c r="F9" s="51" t="s">
        <v>22</v>
      </c>
      <c r="G9" s="52" t="s">
        <v>1819</v>
      </c>
      <c r="H9" s="51" t="s">
        <v>1820</v>
      </c>
      <c r="I9" s="51" t="s">
        <v>41</v>
      </c>
      <c r="J9" s="51" t="s">
        <v>1795</v>
      </c>
      <c r="K9" s="126" t="s">
        <v>413</v>
      </c>
      <c r="L9" s="51">
        <v>20</v>
      </c>
      <c r="M9" s="51">
        <v>12</v>
      </c>
      <c r="N9" s="51">
        <v>0</v>
      </c>
      <c r="O9" s="126"/>
      <c r="P9" s="126"/>
      <c r="Q9" s="51"/>
      <c r="R9" s="61" t="s">
        <v>1821</v>
      </c>
      <c r="S9" s="62" t="s">
        <v>52</v>
      </c>
      <c r="T9" s="62" t="s">
        <v>30</v>
      </c>
    </row>
    <row r="10" spans="1:20" s="321" customFormat="1" ht="84.75" customHeight="1">
      <c r="A10" s="51">
        <v>8</v>
      </c>
      <c r="B10" s="51">
        <v>3004011</v>
      </c>
      <c r="C10" s="52" t="s">
        <v>1822</v>
      </c>
      <c r="D10" s="51">
        <v>32</v>
      </c>
      <c r="E10" s="51">
        <v>2</v>
      </c>
      <c r="F10" s="51" t="s">
        <v>22</v>
      </c>
      <c r="G10" s="24" t="s">
        <v>1823</v>
      </c>
      <c r="H10" s="51" t="s">
        <v>1824</v>
      </c>
      <c r="I10" s="51" t="s">
        <v>80</v>
      </c>
      <c r="J10" s="63" t="s">
        <v>1808</v>
      </c>
      <c r="K10" s="126" t="s">
        <v>413</v>
      </c>
      <c r="L10" s="51">
        <v>24</v>
      </c>
      <c r="M10" s="51">
        <v>8</v>
      </c>
      <c r="N10" s="51">
        <v>0</v>
      </c>
      <c r="O10" s="126"/>
      <c r="P10" s="126"/>
      <c r="Q10" s="51" t="s">
        <v>1825</v>
      </c>
      <c r="R10" s="61" t="s">
        <v>1826</v>
      </c>
      <c r="S10" s="62" t="s">
        <v>52</v>
      </c>
      <c r="T10" s="62" t="s">
        <v>30</v>
      </c>
    </row>
    <row r="11" spans="1:20" s="77" customFormat="1" ht="120">
      <c r="A11" s="51">
        <v>9</v>
      </c>
      <c r="B11" s="63">
        <v>3004022</v>
      </c>
      <c r="C11" s="98" t="s">
        <v>1827</v>
      </c>
      <c r="D11" s="63">
        <v>32</v>
      </c>
      <c r="E11" s="63">
        <v>2</v>
      </c>
      <c r="F11" s="51" t="s">
        <v>32</v>
      </c>
      <c r="G11" s="24" t="s">
        <v>1828</v>
      </c>
      <c r="H11" s="63" t="s">
        <v>1829</v>
      </c>
      <c r="I11" s="63" t="s">
        <v>48</v>
      </c>
      <c r="J11" s="63" t="s">
        <v>1795</v>
      </c>
      <c r="K11" s="126" t="s">
        <v>413</v>
      </c>
      <c r="L11" s="63">
        <v>20</v>
      </c>
      <c r="M11" s="63">
        <v>12</v>
      </c>
      <c r="N11" s="63">
        <v>0</v>
      </c>
      <c r="O11" s="126"/>
      <c r="P11" s="126"/>
      <c r="Q11" s="51" t="s">
        <v>1825</v>
      </c>
      <c r="R11" s="61" t="s">
        <v>1830</v>
      </c>
      <c r="S11" s="62" t="s">
        <v>52</v>
      </c>
      <c r="T11" s="62" t="s">
        <v>30</v>
      </c>
    </row>
    <row r="12" spans="1:20" s="77" customFormat="1" ht="55.5" customHeight="1">
      <c r="A12" s="51">
        <v>10</v>
      </c>
      <c r="B12" s="63">
        <v>3004023</v>
      </c>
      <c r="C12" s="98" t="s">
        <v>1831</v>
      </c>
      <c r="D12" s="63">
        <v>32</v>
      </c>
      <c r="E12" s="63">
        <v>2</v>
      </c>
      <c r="F12" s="51" t="s">
        <v>32</v>
      </c>
      <c r="G12" s="98" t="s">
        <v>1832</v>
      </c>
      <c r="H12" s="63" t="s">
        <v>1833</v>
      </c>
      <c r="I12" s="63" t="s">
        <v>41</v>
      </c>
      <c r="J12" s="63" t="s">
        <v>1795</v>
      </c>
      <c r="K12" s="126" t="s">
        <v>413</v>
      </c>
      <c r="L12" s="63">
        <v>32</v>
      </c>
      <c r="M12" s="63">
        <v>0</v>
      </c>
      <c r="N12" s="63">
        <v>0</v>
      </c>
      <c r="O12" s="126"/>
      <c r="P12" s="126"/>
      <c r="Q12" s="63"/>
      <c r="R12" s="61" t="s">
        <v>1834</v>
      </c>
      <c r="S12" s="62" t="s">
        <v>161</v>
      </c>
      <c r="T12" s="62" t="s">
        <v>30</v>
      </c>
    </row>
    <row r="13" spans="1:20" s="321" customFormat="1" ht="78.75">
      <c r="A13" s="51">
        <v>11</v>
      </c>
      <c r="B13" s="51">
        <v>3004026</v>
      </c>
      <c r="C13" s="52" t="s">
        <v>1835</v>
      </c>
      <c r="D13" s="51">
        <v>32</v>
      </c>
      <c r="E13" s="51">
        <v>2</v>
      </c>
      <c r="F13" s="51" t="s">
        <v>32</v>
      </c>
      <c r="G13" s="98" t="s">
        <v>1836</v>
      </c>
      <c r="H13" s="35" t="s">
        <v>1837</v>
      </c>
      <c r="I13" s="35" t="s">
        <v>1838</v>
      </c>
      <c r="J13" s="63" t="s">
        <v>1808</v>
      </c>
      <c r="K13" s="126" t="s">
        <v>413</v>
      </c>
      <c r="L13" s="51">
        <v>22</v>
      </c>
      <c r="M13" s="51">
        <v>10</v>
      </c>
      <c r="N13" s="51">
        <v>0</v>
      </c>
      <c r="O13" s="126"/>
      <c r="P13" s="126"/>
      <c r="Q13" s="51" t="s">
        <v>1825</v>
      </c>
      <c r="R13" s="61" t="s">
        <v>1839</v>
      </c>
      <c r="S13" s="62" t="s">
        <v>29</v>
      </c>
      <c r="T13" s="62" t="s">
        <v>30</v>
      </c>
    </row>
    <row r="14" spans="1:20" s="321" customFormat="1" ht="78.75">
      <c r="A14" s="51">
        <v>12</v>
      </c>
      <c r="B14" s="51">
        <v>3004027</v>
      </c>
      <c r="C14" s="52" t="s">
        <v>1840</v>
      </c>
      <c r="D14" s="212">
        <v>32</v>
      </c>
      <c r="E14" s="212">
        <v>2</v>
      </c>
      <c r="F14" s="51" t="s">
        <v>32</v>
      </c>
      <c r="G14" s="52" t="s">
        <v>1841</v>
      </c>
      <c r="H14" s="51" t="s">
        <v>1842</v>
      </c>
      <c r="I14" s="51" t="s">
        <v>41</v>
      </c>
      <c r="J14" s="63" t="s">
        <v>1808</v>
      </c>
      <c r="K14" s="126" t="s">
        <v>413</v>
      </c>
      <c r="L14" s="51">
        <v>28</v>
      </c>
      <c r="M14" s="51">
        <v>4</v>
      </c>
      <c r="N14" s="51">
        <v>0</v>
      </c>
      <c r="O14" s="206"/>
      <c r="P14" s="206"/>
      <c r="Q14" s="281" t="s">
        <v>1843</v>
      </c>
      <c r="R14" s="61" t="s">
        <v>1844</v>
      </c>
      <c r="S14" s="62" t="s">
        <v>29</v>
      </c>
      <c r="T14" s="62" t="s">
        <v>30</v>
      </c>
    </row>
    <row r="15" spans="1:20" s="322" customFormat="1" ht="20.25">
      <c r="A15" s="721" t="s">
        <v>109</v>
      </c>
      <c r="B15" s="721"/>
      <c r="C15" s="721"/>
      <c r="D15" s="721"/>
      <c r="E15" s="721"/>
      <c r="F15" s="721"/>
      <c r="G15" s="721"/>
      <c r="H15" s="721"/>
      <c r="I15" s="721"/>
      <c r="J15" s="721"/>
      <c r="K15" s="721"/>
      <c r="L15" s="721"/>
      <c r="M15" s="721"/>
      <c r="N15" s="721"/>
      <c r="O15" s="721"/>
      <c r="P15" s="721"/>
      <c r="Q15" s="721"/>
      <c r="R15" s="338"/>
      <c r="S15" s="339"/>
      <c r="T15" s="339"/>
    </row>
    <row r="16" spans="1:20" s="321" customFormat="1" ht="27" customHeight="1">
      <c r="A16" s="51">
        <v>1</v>
      </c>
      <c r="B16" s="51">
        <v>7004001</v>
      </c>
      <c r="C16" s="52" t="s">
        <v>1845</v>
      </c>
      <c r="D16" s="212">
        <v>32</v>
      </c>
      <c r="E16" s="212">
        <v>2</v>
      </c>
      <c r="F16" s="51" t="s">
        <v>22</v>
      </c>
      <c r="G16" s="52" t="s">
        <v>1846</v>
      </c>
      <c r="H16" s="51" t="s">
        <v>1847</v>
      </c>
      <c r="I16" s="51" t="s">
        <v>48</v>
      </c>
      <c r="J16" s="63" t="s">
        <v>1808</v>
      </c>
      <c r="K16" s="126" t="s">
        <v>413</v>
      </c>
      <c r="L16" s="51">
        <v>20</v>
      </c>
      <c r="M16" s="51">
        <v>12</v>
      </c>
      <c r="N16" s="51">
        <v>0</v>
      </c>
      <c r="O16" s="126"/>
      <c r="P16" s="126"/>
      <c r="Q16" s="51"/>
      <c r="R16" s="61" t="s">
        <v>1848</v>
      </c>
      <c r="S16" s="62" t="s">
        <v>52</v>
      </c>
      <c r="T16" s="62" t="s">
        <v>30</v>
      </c>
    </row>
    <row r="17" spans="1:20" s="321" customFormat="1" ht="50.25" customHeight="1">
      <c r="A17" s="51">
        <v>2</v>
      </c>
      <c r="B17" s="51">
        <v>7004002</v>
      </c>
      <c r="C17" s="52" t="s">
        <v>1849</v>
      </c>
      <c r="D17" s="51">
        <v>32</v>
      </c>
      <c r="E17" s="51">
        <v>2</v>
      </c>
      <c r="F17" s="51" t="s">
        <v>32</v>
      </c>
      <c r="G17" s="52" t="s">
        <v>1850</v>
      </c>
      <c r="H17" s="51" t="s">
        <v>1851</v>
      </c>
      <c r="I17" s="51" t="s">
        <v>48</v>
      </c>
      <c r="J17" s="51" t="s">
        <v>1795</v>
      </c>
      <c r="K17" s="126" t="s">
        <v>413</v>
      </c>
      <c r="L17" s="51">
        <v>32</v>
      </c>
      <c r="M17" s="51">
        <v>0</v>
      </c>
      <c r="N17" s="51">
        <v>0</v>
      </c>
      <c r="O17" s="126"/>
      <c r="P17" s="126"/>
      <c r="Q17" s="51" t="s">
        <v>1852</v>
      </c>
      <c r="R17" s="61" t="s">
        <v>1853</v>
      </c>
      <c r="S17" s="62" t="s">
        <v>716</v>
      </c>
      <c r="T17" s="62" t="s">
        <v>30</v>
      </c>
    </row>
    <row r="18" spans="1:20" s="321" customFormat="1" ht="48.75" customHeight="1">
      <c r="A18" s="51">
        <v>3</v>
      </c>
      <c r="B18" s="233">
        <v>7004007</v>
      </c>
      <c r="C18" s="119" t="s">
        <v>1854</v>
      </c>
      <c r="D18" s="113">
        <v>32</v>
      </c>
      <c r="E18" s="113">
        <v>2</v>
      </c>
      <c r="F18" s="113" t="s">
        <v>32</v>
      </c>
      <c r="G18" s="329" t="s">
        <v>1855</v>
      </c>
      <c r="H18" s="113" t="s">
        <v>1856</v>
      </c>
      <c r="I18" s="113" t="s">
        <v>165</v>
      </c>
      <c r="J18" s="335" t="s">
        <v>1795</v>
      </c>
      <c r="K18" s="126" t="s">
        <v>413</v>
      </c>
      <c r="L18" s="233">
        <v>12</v>
      </c>
      <c r="M18" s="233">
        <v>0</v>
      </c>
      <c r="N18" s="233">
        <v>20</v>
      </c>
      <c r="O18" s="207"/>
      <c r="P18" s="207"/>
      <c r="Q18" s="233" t="s">
        <v>1857</v>
      </c>
      <c r="R18" s="340" t="s">
        <v>1858</v>
      </c>
      <c r="S18" s="62" t="s">
        <v>52</v>
      </c>
      <c r="T18" s="297" t="s">
        <v>263</v>
      </c>
    </row>
    <row r="19" spans="1:20" s="321" customFormat="1" ht="68.25" customHeight="1">
      <c r="A19" s="51">
        <v>4</v>
      </c>
      <c r="B19" s="51">
        <v>7004010</v>
      </c>
      <c r="C19" s="98" t="s">
        <v>1859</v>
      </c>
      <c r="D19" s="63">
        <v>16</v>
      </c>
      <c r="E19" s="63">
        <v>1</v>
      </c>
      <c r="F19" s="107" t="s">
        <v>32</v>
      </c>
      <c r="G19" s="153" t="s">
        <v>1860</v>
      </c>
      <c r="H19" s="63" t="s">
        <v>1861</v>
      </c>
      <c r="I19" s="63" t="s">
        <v>48</v>
      </c>
      <c r="J19" s="336" t="s">
        <v>1795</v>
      </c>
      <c r="K19" s="126" t="s">
        <v>413</v>
      </c>
      <c r="L19" s="51">
        <v>16</v>
      </c>
      <c r="M19" s="51">
        <v>0</v>
      </c>
      <c r="N19" s="51">
        <v>0</v>
      </c>
      <c r="O19" s="126"/>
      <c r="P19" s="126"/>
      <c r="Q19" s="51" t="s">
        <v>1862</v>
      </c>
      <c r="R19" s="341" t="s">
        <v>1863</v>
      </c>
      <c r="S19" s="342" t="s">
        <v>52</v>
      </c>
      <c r="T19" s="62" t="s">
        <v>30</v>
      </c>
    </row>
    <row r="20" spans="1:20" s="323" customFormat="1" ht="76.5" customHeight="1">
      <c r="A20" s="330">
        <v>5</v>
      </c>
      <c r="B20" s="330">
        <v>7004011</v>
      </c>
      <c r="C20" s="331" t="s">
        <v>1864</v>
      </c>
      <c r="D20" s="332">
        <v>32</v>
      </c>
      <c r="E20" s="332">
        <v>2</v>
      </c>
      <c r="F20" s="333" t="s">
        <v>38</v>
      </c>
      <c r="G20" s="334" t="s">
        <v>1865</v>
      </c>
      <c r="H20" s="333" t="s">
        <v>1866</v>
      </c>
      <c r="I20" s="333" t="s">
        <v>1867</v>
      </c>
      <c r="J20" s="333" t="s">
        <v>1808</v>
      </c>
      <c r="K20" s="337" t="s">
        <v>413</v>
      </c>
      <c r="L20" s="333">
        <v>32</v>
      </c>
      <c r="M20" s="331">
        <v>0</v>
      </c>
      <c r="N20" s="333">
        <v>0</v>
      </c>
      <c r="O20" s="337"/>
      <c r="P20" s="331"/>
      <c r="Q20" s="343" t="s">
        <v>1868</v>
      </c>
      <c r="R20" s="344"/>
      <c r="S20" s="345" t="s">
        <v>52</v>
      </c>
      <c r="T20" s="346" t="s">
        <v>30</v>
      </c>
    </row>
    <row r="21" spans="1:20" ht="27.75" customHeight="1">
      <c r="A21" s="697" t="s">
        <v>128</v>
      </c>
      <c r="B21" s="697"/>
      <c r="C21" s="697"/>
      <c r="D21" s="697"/>
      <c r="E21" s="697"/>
      <c r="F21" s="697"/>
      <c r="G21" s="697"/>
      <c r="H21" s="697"/>
      <c r="I21" s="697"/>
      <c r="J21" s="697"/>
      <c r="K21" s="697"/>
      <c r="L21" s="697"/>
      <c r="M21" s="697"/>
      <c r="N21" s="697"/>
      <c r="O21" s="697"/>
      <c r="P21" s="697"/>
      <c r="Q21" s="697"/>
      <c r="R21" s="697"/>
      <c r="S21" s="697"/>
      <c r="T21" s="697"/>
    </row>
    <row r="22" spans="1:20" ht="11.65" customHeight="1"/>
  </sheetData>
  <sortState ref="A2:O16">
    <sortCondition ref="G3:G16"/>
    <sortCondition descending="1" ref="F3:F16"/>
    <sortCondition ref="J3:J16"/>
    <sortCondition ref="C3:C16"/>
  </sortState>
  <mergeCells count="3">
    <mergeCell ref="A1:Q1"/>
    <mergeCell ref="A15:Q15"/>
    <mergeCell ref="A21:T21"/>
  </mergeCells>
  <phoneticPr fontId="138" type="noConversion"/>
  <printOptions horizontalCentered="1"/>
  <pageMargins left="0.43307086614173201" right="0.43307086614173201" top="0.39370078740157499" bottom="0.39370078740157499" header="0.196850393700787" footer="0.196850393700787"/>
  <pageSetup paperSize="9" orientation="landscape"/>
  <headerFooter>
    <oddFooter>&amp;C第 &amp;P 页，共 &amp;N 页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T33"/>
  <sheetViews>
    <sheetView zoomScale="130" zoomScaleNormal="130" workbookViewId="0">
      <pane ySplit="2" topLeftCell="A24" activePane="bottomLeft" state="frozen"/>
      <selection pane="bottomLeft" activeCell="H13" sqref="H13"/>
    </sheetView>
  </sheetViews>
  <sheetFormatPr defaultColWidth="9" defaultRowHeight="13.5"/>
  <cols>
    <col min="1" max="1" width="2.875" style="304" customWidth="1"/>
    <col min="2" max="2" width="6.5" style="304" customWidth="1"/>
    <col min="3" max="3" width="14.875" style="305" customWidth="1"/>
    <col min="4" max="5" width="3.25" style="305" customWidth="1"/>
    <col min="6" max="6" width="6.25" style="305" customWidth="1"/>
    <col min="7" max="7" width="13.125" style="304" customWidth="1"/>
    <col min="8" max="8" width="6" style="305" customWidth="1"/>
    <col min="9" max="9" width="7.125" style="305" customWidth="1"/>
    <col min="10" max="10" width="9" style="305" customWidth="1"/>
    <col min="11" max="11" width="5.25" style="305" customWidth="1"/>
    <col min="12" max="14" width="3.25" style="305" customWidth="1"/>
    <col min="15" max="16" width="5.25" style="305" customWidth="1"/>
    <col min="17" max="17" width="10.125" style="305" customWidth="1"/>
    <col min="18" max="18" width="30.75" style="306" customWidth="1"/>
    <col min="19" max="19" width="5.25" style="304" customWidth="1"/>
    <col min="20" max="20" width="8.625" style="304" customWidth="1"/>
    <col min="21" max="32" width="9" style="305" customWidth="1"/>
    <col min="33" max="16384" width="9" style="305"/>
  </cols>
  <sheetData>
    <row r="1" spans="1:20" ht="20.25">
      <c r="A1" s="704" t="s">
        <v>1869</v>
      </c>
      <c r="B1" s="704"/>
      <c r="C1" s="704"/>
      <c r="D1" s="704"/>
      <c r="E1" s="704"/>
      <c r="F1" s="704"/>
      <c r="G1" s="704"/>
      <c r="H1" s="704"/>
      <c r="I1" s="704"/>
      <c r="J1" s="704"/>
      <c r="K1" s="704"/>
      <c r="L1" s="704"/>
      <c r="M1" s="704"/>
      <c r="N1" s="704"/>
      <c r="O1" s="704"/>
      <c r="P1" s="704"/>
      <c r="Q1" s="704"/>
    </row>
    <row r="2" spans="1:20" s="27" customFormat="1" ht="31.5">
      <c r="A2" s="34" t="s">
        <v>1</v>
      </c>
      <c r="B2" s="34" t="s">
        <v>2</v>
      </c>
      <c r="C2" s="34" t="s">
        <v>3</v>
      </c>
      <c r="D2" s="34" t="s">
        <v>4</v>
      </c>
      <c r="E2" s="34" t="s">
        <v>5</v>
      </c>
      <c r="F2" s="34" t="s">
        <v>1374</v>
      </c>
      <c r="G2" s="34" t="s">
        <v>7</v>
      </c>
      <c r="H2" s="34" t="s">
        <v>130</v>
      </c>
      <c r="I2" s="34" t="s">
        <v>406</v>
      </c>
      <c r="J2" s="34" t="s">
        <v>10</v>
      </c>
      <c r="K2" s="275" t="s">
        <v>11</v>
      </c>
      <c r="L2" s="275" t="s">
        <v>12</v>
      </c>
      <c r="M2" s="275" t="s">
        <v>13</v>
      </c>
      <c r="N2" s="34" t="s">
        <v>14</v>
      </c>
      <c r="O2" s="34" t="s">
        <v>15</v>
      </c>
      <c r="P2" s="34" t="s">
        <v>16</v>
      </c>
      <c r="Q2" s="34" t="s">
        <v>17</v>
      </c>
      <c r="R2" s="54" t="s">
        <v>295</v>
      </c>
      <c r="S2" s="55" t="s">
        <v>19</v>
      </c>
      <c r="T2" s="55" t="s">
        <v>20</v>
      </c>
    </row>
    <row r="3" spans="1:20" s="303" customFormat="1" ht="54" customHeight="1">
      <c r="A3" s="36">
        <v>1</v>
      </c>
      <c r="B3" s="266">
        <v>3018003</v>
      </c>
      <c r="C3" s="91" t="s">
        <v>1870</v>
      </c>
      <c r="D3" s="266">
        <v>32</v>
      </c>
      <c r="E3" s="266">
        <v>2</v>
      </c>
      <c r="F3" s="50" t="s">
        <v>38</v>
      </c>
      <c r="G3" s="50" t="s">
        <v>1871</v>
      </c>
      <c r="H3" s="36" t="s">
        <v>1872</v>
      </c>
      <c r="I3" s="36" t="s">
        <v>1873</v>
      </c>
      <c r="J3" s="36" t="s">
        <v>1874</v>
      </c>
      <c r="K3" s="36" t="s">
        <v>27</v>
      </c>
      <c r="L3" s="36">
        <v>32</v>
      </c>
      <c r="M3" s="36">
        <v>0</v>
      </c>
      <c r="N3" s="36">
        <v>0</v>
      </c>
      <c r="O3" s="36"/>
      <c r="P3" s="36"/>
      <c r="Q3" s="105"/>
      <c r="R3" s="312" t="s">
        <v>1875</v>
      </c>
      <c r="S3" s="50" t="s">
        <v>52</v>
      </c>
      <c r="T3" s="66" t="s">
        <v>30</v>
      </c>
    </row>
    <row r="4" spans="1:20" s="303" customFormat="1" ht="54" customHeight="1">
      <c r="A4" s="36">
        <v>2</v>
      </c>
      <c r="B4" s="266">
        <v>3018006</v>
      </c>
      <c r="C4" s="91" t="s">
        <v>1876</v>
      </c>
      <c r="D4" s="266">
        <v>16</v>
      </c>
      <c r="E4" s="266">
        <v>1</v>
      </c>
      <c r="F4" s="50" t="s">
        <v>32</v>
      </c>
      <c r="G4" s="88" t="s">
        <v>1877</v>
      </c>
      <c r="H4" s="36" t="s">
        <v>1878</v>
      </c>
      <c r="I4" s="36" t="s">
        <v>48</v>
      </c>
      <c r="J4" s="36" t="s">
        <v>1874</v>
      </c>
      <c r="K4" s="36" t="s">
        <v>27</v>
      </c>
      <c r="L4" s="36">
        <v>16</v>
      </c>
      <c r="M4" s="36">
        <v>0</v>
      </c>
      <c r="N4" s="36">
        <v>0</v>
      </c>
      <c r="O4" s="36"/>
      <c r="P4" s="36"/>
      <c r="Q4" s="105" t="s">
        <v>1879</v>
      </c>
      <c r="R4" s="313" t="s">
        <v>1880</v>
      </c>
      <c r="S4" s="50" t="s">
        <v>52</v>
      </c>
      <c r="T4" s="66" t="s">
        <v>30</v>
      </c>
    </row>
    <row r="5" spans="1:20" s="303" customFormat="1" ht="57" customHeight="1">
      <c r="A5" s="36">
        <v>3</v>
      </c>
      <c r="B5" s="266">
        <v>3018007</v>
      </c>
      <c r="C5" s="91" t="s">
        <v>1881</v>
      </c>
      <c r="D5" s="266">
        <v>16</v>
      </c>
      <c r="E5" s="266">
        <v>1</v>
      </c>
      <c r="F5" s="88" t="s">
        <v>22</v>
      </c>
      <c r="G5" s="88" t="s">
        <v>1882</v>
      </c>
      <c r="H5" s="36" t="s">
        <v>1883</v>
      </c>
      <c r="I5" s="36" t="s">
        <v>48</v>
      </c>
      <c r="J5" s="36" t="s">
        <v>1874</v>
      </c>
      <c r="K5" s="36" t="s">
        <v>27</v>
      </c>
      <c r="L5" s="36">
        <v>16</v>
      </c>
      <c r="M5" s="36">
        <v>0</v>
      </c>
      <c r="N5" s="36">
        <v>0</v>
      </c>
      <c r="O5" s="36"/>
      <c r="P5" s="36"/>
      <c r="Q5" s="314"/>
      <c r="R5" s="312" t="s">
        <v>1884</v>
      </c>
      <c r="S5" s="50" t="s">
        <v>52</v>
      </c>
      <c r="T5" s="66" t="s">
        <v>30</v>
      </c>
    </row>
    <row r="6" spans="1:20" s="303" customFormat="1" ht="50.25" customHeight="1">
      <c r="A6" s="36">
        <v>4</v>
      </c>
      <c r="B6" s="266">
        <v>3018008</v>
      </c>
      <c r="C6" s="91" t="s">
        <v>1885</v>
      </c>
      <c r="D6" s="266">
        <v>32</v>
      </c>
      <c r="E6" s="266">
        <v>2</v>
      </c>
      <c r="F6" s="88" t="s">
        <v>22</v>
      </c>
      <c r="G6" s="88" t="s">
        <v>1882</v>
      </c>
      <c r="H6" s="36" t="s">
        <v>1886</v>
      </c>
      <c r="I6" s="36" t="s">
        <v>25</v>
      </c>
      <c r="J6" s="36" t="s">
        <v>1874</v>
      </c>
      <c r="K6" s="36" t="s">
        <v>27</v>
      </c>
      <c r="L6" s="36">
        <v>24</v>
      </c>
      <c r="M6" s="36">
        <v>0</v>
      </c>
      <c r="N6" s="36">
        <v>8</v>
      </c>
      <c r="O6" s="36"/>
      <c r="P6" s="36"/>
      <c r="Q6" s="105"/>
      <c r="R6" s="313" t="s">
        <v>1887</v>
      </c>
      <c r="S6" s="50" t="s">
        <v>52</v>
      </c>
      <c r="T6" s="66" t="s">
        <v>30</v>
      </c>
    </row>
    <row r="7" spans="1:20" s="303" customFormat="1" ht="45">
      <c r="A7" s="36">
        <v>5</v>
      </c>
      <c r="B7" s="266">
        <v>3018010</v>
      </c>
      <c r="C7" s="91" t="s">
        <v>1888</v>
      </c>
      <c r="D7" s="266">
        <v>32</v>
      </c>
      <c r="E7" s="266">
        <v>2</v>
      </c>
      <c r="F7" s="88" t="s">
        <v>22</v>
      </c>
      <c r="G7" s="88" t="s">
        <v>1889</v>
      </c>
      <c r="H7" s="307" t="s">
        <v>1890</v>
      </c>
      <c r="I7" s="307" t="s">
        <v>1891</v>
      </c>
      <c r="J7" s="36" t="s">
        <v>1874</v>
      </c>
      <c r="K7" s="36" t="s">
        <v>27</v>
      </c>
      <c r="L7" s="36">
        <v>32</v>
      </c>
      <c r="M7" s="36">
        <v>0</v>
      </c>
      <c r="N7" s="36">
        <v>0</v>
      </c>
      <c r="O7" s="36"/>
      <c r="P7" s="36"/>
      <c r="Q7" s="105"/>
      <c r="R7" s="312" t="s">
        <v>1892</v>
      </c>
      <c r="S7" s="50" t="s">
        <v>52</v>
      </c>
      <c r="T7" s="66" t="s">
        <v>30</v>
      </c>
    </row>
    <row r="8" spans="1:20" s="303" customFormat="1" ht="54.75" customHeight="1">
      <c r="A8" s="36">
        <v>6</v>
      </c>
      <c r="B8" s="266">
        <v>3018022</v>
      </c>
      <c r="C8" s="91" t="s">
        <v>1893</v>
      </c>
      <c r="D8" s="266">
        <v>16</v>
      </c>
      <c r="E8" s="266">
        <v>1</v>
      </c>
      <c r="F8" s="88" t="s">
        <v>22</v>
      </c>
      <c r="G8" s="88" t="s">
        <v>1894</v>
      </c>
      <c r="H8" s="307" t="s">
        <v>1895</v>
      </c>
      <c r="I8" s="307" t="s">
        <v>48</v>
      </c>
      <c r="J8" s="307" t="s">
        <v>1874</v>
      </c>
      <c r="K8" s="36" t="s">
        <v>27</v>
      </c>
      <c r="L8" s="36">
        <v>4</v>
      </c>
      <c r="M8" s="36">
        <v>12</v>
      </c>
      <c r="N8" s="36">
        <v>0</v>
      </c>
      <c r="O8" s="36"/>
      <c r="P8" s="36"/>
      <c r="Q8" s="105" t="s">
        <v>1896</v>
      </c>
      <c r="R8" s="315" t="s">
        <v>1897</v>
      </c>
      <c r="S8" s="50" t="s">
        <v>52</v>
      </c>
      <c r="T8" s="66" t="s">
        <v>30</v>
      </c>
    </row>
    <row r="9" spans="1:20" s="303" customFormat="1" ht="45">
      <c r="A9" s="36">
        <v>7</v>
      </c>
      <c r="B9" s="266">
        <v>3018023</v>
      </c>
      <c r="C9" s="91" t="s">
        <v>1898</v>
      </c>
      <c r="D9" s="266">
        <v>16</v>
      </c>
      <c r="E9" s="266">
        <v>1</v>
      </c>
      <c r="F9" s="88" t="s">
        <v>482</v>
      </c>
      <c r="G9" s="88" t="s">
        <v>1882</v>
      </c>
      <c r="H9" s="307" t="s">
        <v>1899</v>
      </c>
      <c r="I9" s="307" t="s">
        <v>41</v>
      </c>
      <c r="J9" s="307" t="s">
        <v>1874</v>
      </c>
      <c r="K9" s="36" t="s">
        <v>27</v>
      </c>
      <c r="L9" s="36">
        <v>16</v>
      </c>
      <c r="M9" s="36">
        <v>0</v>
      </c>
      <c r="N9" s="36">
        <v>0</v>
      </c>
      <c r="O9" s="36"/>
      <c r="P9" s="36"/>
      <c r="Q9" s="314" t="s">
        <v>1900</v>
      </c>
      <c r="R9" s="315" t="s">
        <v>1901</v>
      </c>
      <c r="S9" s="50" t="s">
        <v>52</v>
      </c>
      <c r="T9" s="66" t="s">
        <v>30</v>
      </c>
    </row>
    <row r="10" spans="1:20" s="303" customFormat="1" ht="46.5" customHeight="1">
      <c r="A10" s="36">
        <v>8</v>
      </c>
      <c r="B10" s="266">
        <v>3018026</v>
      </c>
      <c r="C10" s="91" t="s">
        <v>1902</v>
      </c>
      <c r="D10" s="266">
        <v>16</v>
      </c>
      <c r="E10" s="266">
        <v>1</v>
      </c>
      <c r="F10" s="88" t="s">
        <v>32</v>
      </c>
      <c r="G10" s="88" t="s">
        <v>1903</v>
      </c>
      <c r="H10" s="307" t="s">
        <v>1904</v>
      </c>
      <c r="I10" s="307" t="s">
        <v>48</v>
      </c>
      <c r="J10" s="307" t="s">
        <v>1874</v>
      </c>
      <c r="K10" s="36" t="s">
        <v>27</v>
      </c>
      <c r="L10" s="36">
        <v>16</v>
      </c>
      <c r="M10" s="36">
        <v>0</v>
      </c>
      <c r="N10" s="36">
        <v>0</v>
      </c>
      <c r="O10" s="36"/>
      <c r="P10" s="36"/>
      <c r="Q10" s="105" t="s">
        <v>1896</v>
      </c>
      <c r="R10" s="312" t="s">
        <v>1905</v>
      </c>
      <c r="S10" s="50" t="s">
        <v>52</v>
      </c>
      <c r="T10" s="66" t="s">
        <v>30</v>
      </c>
    </row>
    <row r="11" spans="1:20" s="303" customFormat="1" ht="51.75" customHeight="1">
      <c r="A11" s="36">
        <v>9</v>
      </c>
      <c r="B11" s="266">
        <v>3018028</v>
      </c>
      <c r="C11" s="91" t="s">
        <v>1906</v>
      </c>
      <c r="D11" s="266">
        <v>16</v>
      </c>
      <c r="E11" s="266">
        <v>1</v>
      </c>
      <c r="F11" s="50" t="s">
        <v>38</v>
      </c>
      <c r="G11" s="50" t="s">
        <v>1871</v>
      </c>
      <c r="H11" s="307" t="s">
        <v>1907</v>
      </c>
      <c r="I11" s="307" t="s">
        <v>48</v>
      </c>
      <c r="J11" s="307" t="s">
        <v>1874</v>
      </c>
      <c r="K11" s="36" t="s">
        <v>27</v>
      </c>
      <c r="L11" s="36">
        <v>12</v>
      </c>
      <c r="M11" s="36">
        <v>4</v>
      </c>
      <c r="N11" s="36">
        <v>0</v>
      </c>
      <c r="O11" s="36"/>
      <c r="P11" s="36"/>
      <c r="Q11" s="105" t="s">
        <v>1896</v>
      </c>
      <c r="R11" s="316" t="s">
        <v>1908</v>
      </c>
      <c r="S11" s="50" t="s">
        <v>52</v>
      </c>
      <c r="T11" s="66" t="s">
        <v>30</v>
      </c>
    </row>
    <row r="12" spans="1:20" s="303" customFormat="1" ht="51.75" customHeight="1">
      <c r="A12" s="36">
        <v>10</v>
      </c>
      <c r="B12" s="266">
        <v>3018030</v>
      </c>
      <c r="C12" s="91" t="s">
        <v>1909</v>
      </c>
      <c r="D12" s="266">
        <v>48</v>
      </c>
      <c r="E12" s="266">
        <v>3</v>
      </c>
      <c r="F12" s="50" t="s">
        <v>22</v>
      </c>
      <c r="G12" s="50" t="s">
        <v>1882</v>
      </c>
      <c r="H12" s="307" t="s">
        <v>1910</v>
      </c>
      <c r="I12" s="307" t="s">
        <v>41</v>
      </c>
      <c r="J12" s="307" t="s">
        <v>1874</v>
      </c>
      <c r="K12" s="36" t="s">
        <v>27</v>
      </c>
      <c r="L12" s="36">
        <v>0</v>
      </c>
      <c r="M12" s="36">
        <v>0</v>
      </c>
      <c r="N12" s="36">
        <v>48</v>
      </c>
      <c r="O12" s="36"/>
      <c r="P12" s="36"/>
      <c r="Q12" s="105" t="s">
        <v>1911</v>
      </c>
      <c r="R12" s="317" t="s">
        <v>1912</v>
      </c>
      <c r="S12" s="50" t="s">
        <v>52</v>
      </c>
      <c r="T12" s="66" t="s">
        <v>30</v>
      </c>
    </row>
    <row r="13" spans="1:20" s="303" customFormat="1" ht="51.75" customHeight="1">
      <c r="A13" s="36">
        <v>11</v>
      </c>
      <c r="B13" s="266">
        <v>3018033</v>
      </c>
      <c r="C13" s="91" t="s">
        <v>1913</v>
      </c>
      <c r="D13" s="266">
        <v>48</v>
      </c>
      <c r="E13" s="266">
        <v>3</v>
      </c>
      <c r="F13" s="50" t="s">
        <v>22</v>
      </c>
      <c r="G13" s="50" t="s">
        <v>1914</v>
      </c>
      <c r="H13" s="307" t="s">
        <v>1915</v>
      </c>
      <c r="I13" s="307" t="s">
        <v>48</v>
      </c>
      <c r="J13" s="307" t="s">
        <v>1874</v>
      </c>
      <c r="K13" s="36" t="s">
        <v>27</v>
      </c>
      <c r="L13" s="36">
        <v>0</v>
      </c>
      <c r="M13" s="36">
        <v>0</v>
      </c>
      <c r="N13" s="36">
        <v>48</v>
      </c>
      <c r="O13" s="36"/>
      <c r="P13" s="36"/>
      <c r="Q13" s="105" t="s">
        <v>1916</v>
      </c>
      <c r="R13" s="317" t="s">
        <v>1917</v>
      </c>
      <c r="S13" s="50" t="s">
        <v>52</v>
      </c>
      <c r="T13" s="66" t="s">
        <v>30</v>
      </c>
    </row>
    <row r="14" spans="1:20" s="303" customFormat="1" ht="45">
      <c r="A14" s="36">
        <v>12</v>
      </c>
      <c r="B14" s="266">
        <v>3018034</v>
      </c>
      <c r="C14" s="91" t="s">
        <v>1918</v>
      </c>
      <c r="D14" s="266">
        <v>32</v>
      </c>
      <c r="E14" s="266">
        <v>2</v>
      </c>
      <c r="F14" s="88" t="s">
        <v>22</v>
      </c>
      <c r="G14" s="50" t="s">
        <v>1914</v>
      </c>
      <c r="H14" s="307" t="s">
        <v>1919</v>
      </c>
      <c r="I14" s="307" t="s">
        <v>1920</v>
      </c>
      <c r="J14" s="307" t="s">
        <v>1874</v>
      </c>
      <c r="K14" s="36" t="s">
        <v>27</v>
      </c>
      <c r="L14" s="36">
        <v>16</v>
      </c>
      <c r="M14" s="36">
        <v>16</v>
      </c>
      <c r="N14" s="36">
        <v>0</v>
      </c>
      <c r="O14" s="36"/>
      <c r="P14" s="36"/>
      <c r="Q14" s="105" t="s">
        <v>1896</v>
      </c>
      <c r="R14" s="312" t="s">
        <v>1921</v>
      </c>
      <c r="S14" s="50" t="s">
        <v>52</v>
      </c>
      <c r="T14" s="66" t="s">
        <v>30</v>
      </c>
    </row>
    <row r="15" spans="1:20" s="303" customFormat="1" ht="45">
      <c r="A15" s="36">
        <v>13</v>
      </c>
      <c r="B15" s="266">
        <v>3018038</v>
      </c>
      <c r="C15" s="91" t="s">
        <v>1922</v>
      </c>
      <c r="D15" s="266">
        <v>16</v>
      </c>
      <c r="E15" s="266">
        <v>1</v>
      </c>
      <c r="F15" s="88" t="s">
        <v>22</v>
      </c>
      <c r="G15" s="50" t="s">
        <v>1894</v>
      </c>
      <c r="H15" s="307" t="s">
        <v>1923</v>
      </c>
      <c r="I15" s="307" t="s">
        <v>48</v>
      </c>
      <c r="J15" s="307" t="s">
        <v>1874</v>
      </c>
      <c r="K15" s="36" t="s">
        <v>27</v>
      </c>
      <c r="L15" s="36">
        <v>12</v>
      </c>
      <c r="M15" s="36">
        <v>4</v>
      </c>
      <c r="N15" s="36">
        <v>0</v>
      </c>
      <c r="O15" s="36"/>
      <c r="P15" s="36"/>
      <c r="Q15" s="314" t="s">
        <v>1900</v>
      </c>
      <c r="R15" s="312" t="s">
        <v>1924</v>
      </c>
      <c r="S15" s="50" t="s">
        <v>52</v>
      </c>
      <c r="T15" s="66" t="s">
        <v>30</v>
      </c>
    </row>
    <row r="16" spans="1:20" s="303" customFormat="1" ht="33.75">
      <c r="A16" s="36">
        <v>14</v>
      </c>
      <c r="B16" s="266">
        <v>3018040</v>
      </c>
      <c r="C16" s="91" t="s">
        <v>1925</v>
      </c>
      <c r="D16" s="266">
        <v>16</v>
      </c>
      <c r="E16" s="266">
        <v>1</v>
      </c>
      <c r="F16" s="88" t="s">
        <v>32</v>
      </c>
      <c r="G16" s="50" t="s">
        <v>1903</v>
      </c>
      <c r="H16" s="307" t="s">
        <v>1915</v>
      </c>
      <c r="I16" s="307" t="s">
        <v>48</v>
      </c>
      <c r="J16" s="307" t="s">
        <v>1874</v>
      </c>
      <c r="K16" s="36" t="s">
        <v>27</v>
      </c>
      <c r="L16" s="36">
        <v>8</v>
      </c>
      <c r="M16" s="36">
        <v>0</v>
      </c>
      <c r="N16" s="36">
        <v>8</v>
      </c>
      <c r="O16" s="36"/>
      <c r="P16" s="36"/>
      <c r="Q16" s="314" t="s">
        <v>1900</v>
      </c>
      <c r="R16" s="315" t="s">
        <v>1926</v>
      </c>
      <c r="S16" s="50" t="s">
        <v>52</v>
      </c>
      <c r="T16" s="66" t="s">
        <v>30</v>
      </c>
    </row>
    <row r="17" spans="1:20" s="303" customFormat="1" ht="45">
      <c r="A17" s="36">
        <v>15</v>
      </c>
      <c r="B17" s="266">
        <v>3018043</v>
      </c>
      <c r="C17" s="91" t="s">
        <v>1927</v>
      </c>
      <c r="D17" s="266">
        <v>48</v>
      </c>
      <c r="E17" s="266">
        <v>3</v>
      </c>
      <c r="F17" s="88" t="s">
        <v>22</v>
      </c>
      <c r="G17" s="50" t="s">
        <v>1889</v>
      </c>
      <c r="H17" s="307" t="s">
        <v>1928</v>
      </c>
      <c r="I17" s="307" t="s">
        <v>41</v>
      </c>
      <c r="J17" s="307" t="s">
        <v>1874</v>
      </c>
      <c r="K17" s="36" t="s">
        <v>27</v>
      </c>
      <c r="L17" s="36">
        <v>0</v>
      </c>
      <c r="M17" s="36">
        <v>0</v>
      </c>
      <c r="N17" s="36">
        <v>48</v>
      </c>
      <c r="O17" s="36"/>
      <c r="P17" s="36"/>
      <c r="Q17" s="105" t="s">
        <v>1929</v>
      </c>
      <c r="R17" s="315" t="s">
        <v>1930</v>
      </c>
      <c r="S17" s="50" t="s">
        <v>52</v>
      </c>
      <c r="T17" s="66" t="s">
        <v>30</v>
      </c>
    </row>
    <row r="18" spans="1:20" s="303" customFormat="1" ht="61.5" customHeight="1">
      <c r="A18" s="36">
        <v>16</v>
      </c>
      <c r="B18" s="266">
        <v>3018045</v>
      </c>
      <c r="C18" s="91" t="s">
        <v>1931</v>
      </c>
      <c r="D18" s="266">
        <v>48</v>
      </c>
      <c r="E18" s="266">
        <v>3</v>
      </c>
      <c r="F18" s="88" t="s">
        <v>32</v>
      </c>
      <c r="G18" s="50" t="s">
        <v>1932</v>
      </c>
      <c r="H18" s="307" t="s">
        <v>1933</v>
      </c>
      <c r="I18" s="307" t="s">
        <v>48</v>
      </c>
      <c r="J18" s="307" t="s">
        <v>1934</v>
      </c>
      <c r="K18" s="36" t="s">
        <v>27</v>
      </c>
      <c r="L18" s="36">
        <v>0</v>
      </c>
      <c r="M18" s="36">
        <v>0</v>
      </c>
      <c r="N18" s="36">
        <v>48</v>
      </c>
      <c r="O18" s="36"/>
      <c r="P18" s="36"/>
      <c r="Q18" s="105" t="s">
        <v>1935</v>
      </c>
      <c r="R18" s="315" t="s">
        <v>1936</v>
      </c>
      <c r="S18" s="50" t="s">
        <v>52</v>
      </c>
      <c r="T18" s="66" t="s">
        <v>30</v>
      </c>
    </row>
    <row r="19" spans="1:20" s="303" customFormat="1" ht="33.75">
      <c r="A19" s="36">
        <v>17</v>
      </c>
      <c r="B19" s="266">
        <v>3018048</v>
      </c>
      <c r="C19" s="91" t="s">
        <v>1937</v>
      </c>
      <c r="D19" s="266">
        <v>16</v>
      </c>
      <c r="E19" s="266">
        <v>1</v>
      </c>
      <c r="F19" s="50" t="s">
        <v>482</v>
      </c>
      <c r="G19" s="50" t="s">
        <v>1938</v>
      </c>
      <c r="H19" s="307" t="s">
        <v>1939</v>
      </c>
      <c r="I19" s="307" t="s">
        <v>48</v>
      </c>
      <c r="J19" s="307" t="s">
        <v>1874</v>
      </c>
      <c r="K19" s="36" t="s">
        <v>27</v>
      </c>
      <c r="L19" s="36">
        <v>16</v>
      </c>
      <c r="M19" s="36">
        <v>0</v>
      </c>
      <c r="N19" s="36">
        <v>0</v>
      </c>
      <c r="O19" s="36"/>
      <c r="P19" s="36"/>
      <c r="Q19" s="314" t="s">
        <v>1900</v>
      </c>
      <c r="R19" s="312" t="s">
        <v>1940</v>
      </c>
      <c r="S19" s="50" t="s">
        <v>52</v>
      </c>
      <c r="T19" s="66" t="s">
        <v>30</v>
      </c>
    </row>
    <row r="20" spans="1:20" s="303" customFormat="1" ht="45">
      <c r="A20" s="36">
        <v>18</v>
      </c>
      <c r="B20" s="266">
        <v>3018052</v>
      </c>
      <c r="C20" s="91" t="s">
        <v>1941</v>
      </c>
      <c r="D20" s="266">
        <v>32</v>
      </c>
      <c r="E20" s="266">
        <v>2</v>
      </c>
      <c r="F20" s="88" t="s">
        <v>22</v>
      </c>
      <c r="G20" s="88" t="s">
        <v>1894</v>
      </c>
      <c r="H20" s="308" t="s">
        <v>1942</v>
      </c>
      <c r="I20" s="307" t="s">
        <v>1943</v>
      </c>
      <c r="J20" s="307" t="s">
        <v>1874</v>
      </c>
      <c r="K20" s="36" t="s">
        <v>27</v>
      </c>
      <c r="L20" s="36">
        <v>16</v>
      </c>
      <c r="M20" s="36">
        <v>16</v>
      </c>
      <c r="N20" s="36">
        <v>0</v>
      </c>
      <c r="O20" s="36"/>
      <c r="P20" s="36"/>
      <c r="Q20" s="314" t="s">
        <v>1900</v>
      </c>
      <c r="R20" s="312" t="s">
        <v>1944</v>
      </c>
      <c r="S20" s="50" t="s">
        <v>52</v>
      </c>
      <c r="T20" s="66" t="s">
        <v>30</v>
      </c>
    </row>
    <row r="21" spans="1:20" s="303" customFormat="1" ht="52.5" customHeight="1">
      <c r="A21" s="36">
        <v>19</v>
      </c>
      <c r="B21" s="266">
        <v>3018053</v>
      </c>
      <c r="C21" s="91" t="s">
        <v>1945</v>
      </c>
      <c r="D21" s="266">
        <v>48</v>
      </c>
      <c r="E21" s="266">
        <v>3</v>
      </c>
      <c r="F21" s="88" t="s">
        <v>22</v>
      </c>
      <c r="G21" s="91" t="s">
        <v>1894</v>
      </c>
      <c r="H21" s="308" t="s">
        <v>1942</v>
      </c>
      <c r="I21" s="307" t="s">
        <v>1943</v>
      </c>
      <c r="J21" s="307" t="s">
        <v>1874</v>
      </c>
      <c r="K21" s="36" t="s">
        <v>27</v>
      </c>
      <c r="L21" s="36">
        <v>0</v>
      </c>
      <c r="M21" s="36">
        <v>0</v>
      </c>
      <c r="N21" s="36">
        <v>48</v>
      </c>
      <c r="O21" s="36"/>
      <c r="P21" s="36"/>
      <c r="Q21" s="105" t="s">
        <v>1929</v>
      </c>
      <c r="R21" s="312" t="s">
        <v>1946</v>
      </c>
      <c r="S21" s="50" t="s">
        <v>52</v>
      </c>
      <c r="T21" s="66" t="s">
        <v>30</v>
      </c>
    </row>
    <row r="22" spans="1:20" ht="20.25">
      <c r="A22" s="705" t="s">
        <v>109</v>
      </c>
      <c r="B22" s="705"/>
      <c r="C22" s="705"/>
      <c r="D22" s="705"/>
      <c r="E22" s="705"/>
      <c r="F22" s="705"/>
      <c r="G22" s="705"/>
      <c r="H22" s="705"/>
      <c r="I22" s="705"/>
      <c r="J22" s="705"/>
      <c r="K22" s="705"/>
      <c r="L22" s="705"/>
      <c r="M22" s="705"/>
      <c r="N22" s="705"/>
      <c r="O22" s="705"/>
      <c r="P22" s="705"/>
      <c r="Q22" s="705"/>
      <c r="R22" s="236"/>
      <c r="S22" s="237"/>
      <c r="T22" s="237"/>
    </row>
    <row r="23" spans="1:20" s="303" customFormat="1" ht="43.5" customHeight="1">
      <c r="A23" s="36">
        <v>1</v>
      </c>
      <c r="B23" s="266">
        <v>7018003</v>
      </c>
      <c r="C23" s="91" t="s">
        <v>1947</v>
      </c>
      <c r="D23" s="266">
        <v>32</v>
      </c>
      <c r="E23" s="266">
        <v>2</v>
      </c>
      <c r="F23" s="50" t="s">
        <v>32</v>
      </c>
      <c r="G23" s="50" t="s">
        <v>1903</v>
      </c>
      <c r="H23" s="307" t="s">
        <v>1948</v>
      </c>
      <c r="I23" s="307" t="s">
        <v>41</v>
      </c>
      <c r="J23" s="36" t="s">
        <v>1874</v>
      </c>
      <c r="K23" s="36" t="s">
        <v>27</v>
      </c>
      <c r="L23" s="36">
        <v>24</v>
      </c>
      <c r="M23" s="36">
        <v>0</v>
      </c>
      <c r="N23" s="36">
        <v>8</v>
      </c>
      <c r="O23" s="36"/>
      <c r="P23" s="36"/>
      <c r="Q23" s="314" t="s">
        <v>1949</v>
      </c>
      <c r="R23" s="312" t="s">
        <v>1950</v>
      </c>
      <c r="S23" s="50" t="s">
        <v>52</v>
      </c>
      <c r="T23" s="66" t="s">
        <v>30</v>
      </c>
    </row>
    <row r="24" spans="1:20" s="303" customFormat="1" ht="33.75">
      <c r="A24" s="36">
        <v>2</v>
      </c>
      <c r="B24" s="266">
        <v>7018005</v>
      </c>
      <c r="C24" s="91" t="s">
        <v>1951</v>
      </c>
      <c r="D24" s="266">
        <v>16</v>
      </c>
      <c r="E24" s="266">
        <v>1</v>
      </c>
      <c r="F24" s="50" t="s">
        <v>22</v>
      </c>
      <c r="G24" s="309" t="s">
        <v>1952</v>
      </c>
      <c r="H24" s="36" t="s">
        <v>1910</v>
      </c>
      <c r="I24" s="36" t="s">
        <v>41</v>
      </c>
      <c r="J24" s="36" t="s">
        <v>1874</v>
      </c>
      <c r="K24" s="36" t="s">
        <v>27</v>
      </c>
      <c r="L24" s="36">
        <v>8</v>
      </c>
      <c r="M24" s="36">
        <v>8</v>
      </c>
      <c r="N24" s="36">
        <v>0</v>
      </c>
      <c r="O24" s="36"/>
      <c r="P24" s="36"/>
      <c r="Q24" s="91" t="s">
        <v>1953</v>
      </c>
      <c r="R24" s="318" t="s">
        <v>1954</v>
      </c>
      <c r="S24" s="50" t="s">
        <v>52</v>
      </c>
      <c r="T24" s="66" t="s">
        <v>30</v>
      </c>
    </row>
    <row r="25" spans="1:20" s="303" customFormat="1" ht="45.75" customHeight="1">
      <c r="A25" s="36">
        <v>3</v>
      </c>
      <c r="B25" s="266">
        <v>7018008</v>
      </c>
      <c r="C25" s="91" t="s">
        <v>1955</v>
      </c>
      <c r="D25" s="266">
        <v>16</v>
      </c>
      <c r="E25" s="266">
        <v>1</v>
      </c>
      <c r="F25" s="50" t="s">
        <v>22</v>
      </c>
      <c r="G25" s="309" t="s">
        <v>1956</v>
      </c>
      <c r="H25" s="36" t="s">
        <v>1890</v>
      </c>
      <c r="I25" s="36" t="s">
        <v>1957</v>
      </c>
      <c r="J25" s="36" t="s">
        <v>1874</v>
      </c>
      <c r="K25" s="36" t="s">
        <v>27</v>
      </c>
      <c r="L25" s="36">
        <v>0</v>
      </c>
      <c r="M25" s="36">
        <v>16</v>
      </c>
      <c r="N25" s="36">
        <v>0</v>
      </c>
      <c r="O25" s="36"/>
      <c r="P25" s="36"/>
      <c r="Q25" s="91" t="s">
        <v>1953</v>
      </c>
      <c r="R25" s="312" t="s">
        <v>1958</v>
      </c>
      <c r="S25" s="50" t="s">
        <v>52</v>
      </c>
      <c r="T25" s="66" t="s">
        <v>30</v>
      </c>
    </row>
    <row r="26" spans="1:20" s="303" customFormat="1" ht="27">
      <c r="A26" s="36">
        <v>4</v>
      </c>
      <c r="B26" s="88">
        <v>7018025</v>
      </c>
      <c r="C26" s="310" t="s">
        <v>1959</v>
      </c>
      <c r="D26" s="88">
        <v>48</v>
      </c>
      <c r="E26" s="88">
        <v>3</v>
      </c>
      <c r="F26" s="50" t="s">
        <v>32</v>
      </c>
      <c r="G26" s="50" t="s">
        <v>1960</v>
      </c>
      <c r="H26" s="36" t="s">
        <v>1910</v>
      </c>
      <c r="I26" s="36" t="s">
        <v>41</v>
      </c>
      <c r="J26" s="36" t="s">
        <v>1874</v>
      </c>
      <c r="K26" s="36" t="s">
        <v>27</v>
      </c>
      <c r="L26" s="36">
        <v>12</v>
      </c>
      <c r="M26" s="36">
        <v>0</v>
      </c>
      <c r="N26" s="36">
        <v>36</v>
      </c>
      <c r="O26" s="36"/>
      <c r="P26" s="36"/>
      <c r="Q26" s="91"/>
      <c r="R26" s="318" t="s">
        <v>1961</v>
      </c>
      <c r="S26" s="50" t="s">
        <v>52</v>
      </c>
      <c r="T26" s="66" t="s">
        <v>30</v>
      </c>
    </row>
    <row r="27" spans="1:20" s="303" customFormat="1" ht="32.25" customHeight="1">
      <c r="A27" s="36">
        <v>5</v>
      </c>
      <c r="B27" s="88">
        <v>7018026</v>
      </c>
      <c r="C27" s="310" t="s">
        <v>1962</v>
      </c>
      <c r="D27" s="88">
        <v>32</v>
      </c>
      <c r="E27" s="88">
        <v>2</v>
      </c>
      <c r="F27" s="50" t="s">
        <v>38</v>
      </c>
      <c r="G27" s="50" t="s">
        <v>1960</v>
      </c>
      <c r="H27" s="36" t="s">
        <v>1923</v>
      </c>
      <c r="I27" s="36" t="s">
        <v>48</v>
      </c>
      <c r="J27" s="36" t="s">
        <v>1874</v>
      </c>
      <c r="K27" s="36" t="s">
        <v>27</v>
      </c>
      <c r="L27" s="36">
        <v>16</v>
      </c>
      <c r="M27" s="36">
        <v>16</v>
      </c>
      <c r="N27" s="36">
        <v>0</v>
      </c>
      <c r="O27" s="36"/>
      <c r="P27" s="36"/>
      <c r="Q27" s="91"/>
      <c r="R27" s="312" t="s">
        <v>1963</v>
      </c>
      <c r="S27" s="50" t="s">
        <v>52</v>
      </c>
      <c r="T27" s="66" t="s">
        <v>30</v>
      </c>
    </row>
    <row r="28" spans="1:20" s="303" customFormat="1" ht="22.5">
      <c r="A28" s="36">
        <v>6</v>
      </c>
      <c r="B28" s="88">
        <v>7018033</v>
      </c>
      <c r="C28" s="310" t="s">
        <v>1964</v>
      </c>
      <c r="D28" s="88">
        <v>48</v>
      </c>
      <c r="E28" s="88">
        <v>3</v>
      </c>
      <c r="F28" s="50" t="s">
        <v>32</v>
      </c>
      <c r="G28" s="50" t="s">
        <v>1960</v>
      </c>
      <c r="H28" s="36" t="s">
        <v>1965</v>
      </c>
      <c r="I28" s="36" t="s">
        <v>41</v>
      </c>
      <c r="J28" s="36" t="s">
        <v>1874</v>
      </c>
      <c r="K28" s="36" t="s">
        <v>27</v>
      </c>
      <c r="L28" s="36">
        <v>16</v>
      </c>
      <c r="M28" s="36">
        <v>16</v>
      </c>
      <c r="N28" s="36">
        <v>16</v>
      </c>
      <c r="O28" s="36"/>
      <c r="P28" s="36"/>
      <c r="Q28" s="91"/>
      <c r="R28" s="65" t="s">
        <v>1966</v>
      </c>
      <c r="S28" s="50" t="s">
        <v>52</v>
      </c>
      <c r="T28" s="66" t="s">
        <v>30</v>
      </c>
    </row>
    <row r="29" spans="1:20" s="303" customFormat="1" ht="27">
      <c r="A29" s="36">
        <v>7</v>
      </c>
      <c r="B29" s="88">
        <v>7018036</v>
      </c>
      <c r="C29" s="310" t="s">
        <v>1967</v>
      </c>
      <c r="D29" s="88">
        <v>32</v>
      </c>
      <c r="E29" s="88">
        <v>2</v>
      </c>
      <c r="F29" s="50" t="s">
        <v>38</v>
      </c>
      <c r="G29" s="50" t="s">
        <v>1960</v>
      </c>
      <c r="H29" s="307" t="s">
        <v>1968</v>
      </c>
      <c r="I29" s="311" t="s">
        <v>48</v>
      </c>
      <c r="J29" s="311" t="s">
        <v>1874</v>
      </c>
      <c r="K29" s="36" t="s">
        <v>27</v>
      </c>
      <c r="L29" s="36">
        <v>22</v>
      </c>
      <c r="M29" s="36">
        <v>0</v>
      </c>
      <c r="N29" s="36">
        <v>10</v>
      </c>
      <c r="O29" s="36"/>
      <c r="P29" s="36"/>
      <c r="Q29" s="319" t="s">
        <v>1896</v>
      </c>
      <c r="R29" s="315" t="s">
        <v>1969</v>
      </c>
      <c r="S29" s="50" t="s">
        <v>52</v>
      </c>
      <c r="T29" s="66" t="s">
        <v>30</v>
      </c>
    </row>
    <row r="30" spans="1:20" s="303" customFormat="1" ht="36">
      <c r="A30" s="36">
        <v>8</v>
      </c>
      <c r="B30" s="88">
        <v>7018038</v>
      </c>
      <c r="C30" s="91" t="s">
        <v>1970</v>
      </c>
      <c r="D30" s="266">
        <v>32</v>
      </c>
      <c r="E30" s="266">
        <v>2</v>
      </c>
      <c r="F30" s="50" t="s">
        <v>22</v>
      </c>
      <c r="G30" s="176" t="s">
        <v>1971</v>
      </c>
      <c r="H30" s="311" t="s">
        <v>1972</v>
      </c>
      <c r="I30" s="311" t="s">
        <v>1973</v>
      </c>
      <c r="J30" s="311" t="s">
        <v>1874</v>
      </c>
      <c r="K30" s="36" t="s">
        <v>27</v>
      </c>
      <c r="L30" s="36">
        <v>0</v>
      </c>
      <c r="M30" s="36">
        <v>32</v>
      </c>
      <c r="N30" s="36">
        <v>0</v>
      </c>
      <c r="O30" s="36"/>
      <c r="P30" s="36"/>
      <c r="Q30" s="312" t="s">
        <v>1974</v>
      </c>
      <c r="R30" s="315" t="s">
        <v>1975</v>
      </c>
      <c r="S30" s="50" t="s">
        <v>52</v>
      </c>
      <c r="T30" s="66" t="s">
        <v>30</v>
      </c>
    </row>
    <row r="31" spans="1:20" s="303" customFormat="1" ht="56.25">
      <c r="A31" s="36">
        <v>9</v>
      </c>
      <c r="B31" s="88">
        <v>7018039</v>
      </c>
      <c r="C31" s="91" t="s">
        <v>1976</v>
      </c>
      <c r="D31" s="88">
        <v>32</v>
      </c>
      <c r="E31" s="88">
        <v>2</v>
      </c>
      <c r="F31" s="50" t="s">
        <v>32</v>
      </c>
      <c r="G31" s="50" t="s">
        <v>1960</v>
      </c>
      <c r="H31" s="311" t="s">
        <v>1948</v>
      </c>
      <c r="I31" s="311" t="s">
        <v>41</v>
      </c>
      <c r="J31" s="311" t="s">
        <v>1874</v>
      </c>
      <c r="K31" s="36" t="s">
        <v>27</v>
      </c>
      <c r="L31" s="36">
        <v>24</v>
      </c>
      <c r="M31" s="36">
        <v>0</v>
      </c>
      <c r="N31" s="36">
        <v>8</v>
      </c>
      <c r="O31" s="36"/>
      <c r="P31" s="36"/>
      <c r="Q31" s="91" t="s">
        <v>1977</v>
      </c>
      <c r="R31" s="315" t="s">
        <v>1978</v>
      </c>
      <c r="S31" s="50" t="s">
        <v>52</v>
      </c>
      <c r="T31" s="66" t="s">
        <v>30</v>
      </c>
    </row>
    <row r="32" spans="1:20" s="303" customFormat="1" ht="57.75" customHeight="1">
      <c r="A32" s="36">
        <v>10</v>
      </c>
      <c r="B32" s="88">
        <v>7018041</v>
      </c>
      <c r="C32" s="91" t="s">
        <v>1979</v>
      </c>
      <c r="D32" s="266">
        <v>16</v>
      </c>
      <c r="E32" s="266">
        <v>1</v>
      </c>
      <c r="F32" s="50" t="s">
        <v>22</v>
      </c>
      <c r="G32" s="50" t="s">
        <v>1980</v>
      </c>
      <c r="H32" s="311" t="s">
        <v>1981</v>
      </c>
      <c r="I32" s="311" t="s">
        <v>1982</v>
      </c>
      <c r="J32" s="311" t="s">
        <v>1874</v>
      </c>
      <c r="K32" s="36" t="s">
        <v>27</v>
      </c>
      <c r="L32" s="36">
        <v>0</v>
      </c>
      <c r="M32" s="36">
        <v>16</v>
      </c>
      <c r="N32" s="36">
        <v>0</v>
      </c>
      <c r="O32" s="36"/>
      <c r="P32" s="36"/>
      <c r="Q32" s="312" t="s">
        <v>1974</v>
      </c>
      <c r="R32" s="315" t="s">
        <v>1983</v>
      </c>
      <c r="S32" s="50" t="s">
        <v>52</v>
      </c>
      <c r="T32" s="66" t="s">
        <v>30</v>
      </c>
    </row>
    <row r="33" spans="1:20" ht="28.5" customHeight="1">
      <c r="A33" s="697" t="s">
        <v>128</v>
      </c>
      <c r="B33" s="697"/>
      <c r="C33" s="697"/>
      <c r="D33" s="697"/>
      <c r="E33" s="697"/>
      <c r="F33" s="697"/>
      <c r="G33" s="697"/>
      <c r="H33" s="697"/>
      <c r="I33" s="697"/>
      <c r="J33" s="697"/>
      <c r="K33" s="697"/>
      <c r="L33" s="697"/>
      <c r="M33" s="697"/>
      <c r="N33" s="697"/>
      <c r="O33" s="697"/>
      <c r="P33" s="697"/>
      <c r="Q33" s="697"/>
      <c r="R33" s="697"/>
      <c r="S33" s="697"/>
      <c r="T33" s="697"/>
    </row>
  </sheetData>
  <mergeCells count="3">
    <mergeCell ref="A1:Q1"/>
    <mergeCell ref="A22:Q22"/>
    <mergeCell ref="A33:T33"/>
  </mergeCells>
  <phoneticPr fontId="138" type="noConversion"/>
  <pageMargins left="0.7" right="0.7" top="0.75" bottom="0.75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00B050"/>
  </sheetPr>
  <dimension ref="A1:U55"/>
  <sheetViews>
    <sheetView zoomScale="130" zoomScaleNormal="130" workbookViewId="0">
      <pane ySplit="2" topLeftCell="A17" activePane="bottomLeft" state="frozen"/>
      <selection pane="bottomLeft" activeCell="Q19" sqref="Q19"/>
    </sheetView>
  </sheetViews>
  <sheetFormatPr defaultColWidth="9" defaultRowHeight="13.5"/>
  <cols>
    <col min="1" max="1" width="3.25" style="256" customWidth="1"/>
    <col min="2" max="2" width="5.875" style="256" customWidth="1"/>
    <col min="3" max="3" width="20.25" style="257" customWidth="1"/>
    <col min="4" max="4" width="3.125" style="256" customWidth="1"/>
    <col min="5" max="5" width="3.25" style="256" customWidth="1"/>
    <col min="6" max="6" width="8.125" style="256" customWidth="1"/>
    <col min="7" max="7" width="23.25" style="258" hidden="1" customWidth="1"/>
    <col min="8" max="8" width="6.75" style="256" customWidth="1"/>
    <col min="9" max="9" width="8.125" style="256" customWidth="1"/>
    <col min="10" max="10" width="11.125" style="256" customWidth="1"/>
    <col min="11" max="11" width="5.25" style="256" customWidth="1"/>
    <col min="12" max="14" width="3.25" style="256" customWidth="1"/>
    <col min="15" max="15" width="5.25" style="256" customWidth="1"/>
    <col min="16" max="16" width="6" style="256" customWidth="1"/>
    <col min="17" max="17" width="13.125" style="259" customWidth="1"/>
    <col min="18" max="18" width="38.25" style="260" customWidth="1"/>
    <col min="19" max="19" width="5.25" style="256" customWidth="1"/>
    <col min="20" max="20" width="12.625" style="256" customWidth="1"/>
    <col min="21" max="32" width="9" style="259" customWidth="1"/>
    <col min="33" max="16384" width="9" style="259"/>
  </cols>
  <sheetData>
    <row r="1" spans="1:21" ht="44.25" customHeight="1">
      <c r="A1" s="698" t="s">
        <v>1984</v>
      </c>
      <c r="B1" s="698"/>
      <c r="C1" s="698"/>
      <c r="D1" s="698"/>
      <c r="E1" s="698"/>
      <c r="F1" s="698"/>
      <c r="G1" s="698"/>
      <c r="H1" s="698"/>
      <c r="I1" s="698"/>
      <c r="J1" s="698"/>
      <c r="K1" s="698"/>
      <c r="L1" s="698"/>
      <c r="M1" s="698"/>
      <c r="N1" s="698"/>
      <c r="O1" s="698"/>
      <c r="P1" s="698"/>
      <c r="Q1" s="698"/>
    </row>
    <row r="2" spans="1:21" s="244" customFormat="1" ht="31.5">
      <c r="A2" s="34" t="s">
        <v>1</v>
      </c>
      <c r="B2" s="34" t="s">
        <v>2</v>
      </c>
      <c r="C2" s="261" t="s">
        <v>403</v>
      </c>
      <c r="D2" s="34" t="s">
        <v>404</v>
      </c>
      <c r="E2" s="34" t="s">
        <v>405</v>
      </c>
      <c r="F2" s="34" t="s">
        <v>6</v>
      </c>
      <c r="G2" s="34" t="s">
        <v>7</v>
      </c>
      <c r="H2" s="34" t="s">
        <v>130</v>
      </c>
      <c r="I2" s="34" t="s">
        <v>406</v>
      </c>
      <c r="J2" s="34" t="s">
        <v>10</v>
      </c>
      <c r="K2" s="275" t="s">
        <v>11</v>
      </c>
      <c r="L2" s="275" t="s">
        <v>12</v>
      </c>
      <c r="M2" s="275" t="s">
        <v>13</v>
      </c>
      <c r="N2" s="34" t="s">
        <v>14</v>
      </c>
      <c r="O2" s="34" t="s">
        <v>15</v>
      </c>
      <c r="P2" s="34" t="s">
        <v>16</v>
      </c>
      <c r="Q2" s="34" t="s">
        <v>17</v>
      </c>
      <c r="R2" s="282" t="s">
        <v>18</v>
      </c>
      <c r="S2" s="283" t="s">
        <v>19</v>
      </c>
      <c r="T2" s="283" t="s">
        <v>20</v>
      </c>
    </row>
    <row r="3" spans="1:21" s="245" customFormat="1" ht="41.25" customHeight="1">
      <c r="A3" s="80">
        <v>1</v>
      </c>
      <c r="B3" s="80">
        <v>3006001</v>
      </c>
      <c r="C3" s="262" t="s">
        <v>1985</v>
      </c>
      <c r="D3" s="80">
        <v>24</v>
      </c>
      <c r="E3" s="80">
        <v>1.5</v>
      </c>
      <c r="F3" s="193" t="s">
        <v>32</v>
      </c>
      <c r="G3" s="194" t="s">
        <v>1986</v>
      </c>
      <c r="H3" s="80" t="s">
        <v>1987</v>
      </c>
      <c r="I3" s="80" t="s">
        <v>1988</v>
      </c>
      <c r="J3" s="80" t="s">
        <v>1986</v>
      </c>
      <c r="K3" s="84" t="s">
        <v>27</v>
      </c>
      <c r="L3" s="80">
        <v>4</v>
      </c>
      <c r="M3" s="80">
        <v>0</v>
      </c>
      <c r="N3" s="80">
        <v>20</v>
      </c>
      <c r="O3" s="84"/>
      <c r="P3" s="84"/>
      <c r="Q3" s="80"/>
      <c r="R3" s="239" t="s">
        <v>1989</v>
      </c>
      <c r="S3" s="226" t="s">
        <v>52</v>
      </c>
      <c r="T3" s="226" t="s">
        <v>30</v>
      </c>
    </row>
    <row r="4" spans="1:21" s="245" customFormat="1" ht="41.25" customHeight="1">
      <c r="A4" s="80">
        <v>2</v>
      </c>
      <c r="B4" s="80">
        <v>3006004</v>
      </c>
      <c r="C4" s="106" t="s">
        <v>1990</v>
      </c>
      <c r="D4" s="51">
        <v>48</v>
      </c>
      <c r="E4" s="51">
        <v>3</v>
      </c>
      <c r="F4" s="195" t="s">
        <v>32</v>
      </c>
      <c r="G4" s="52" t="s">
        <v>1991</v>
      </c>
      <c r="H4" s="80" t="s">
        <v>1992</v>
      </c>
      <c r="I4" s="80" t="s">
        <v>25</v>
      </c>
      <c r="J4" s="80" t="s">
        <v>1993</v>
      </c>
      <c r="K4" s="84" t="s">
        <v>27</v>
      </c>
      <c r="L4" s="80">
        <v>32</v>
      </c>
      <c r="M4" s="80">
        <v>0</v>
      </c>
      <c r="N4" s="80">
        <v>16</v>
      </c>
      <c r="O4" s="84"/>
      <c r="P4" s="84"/>
      <c r="Q4" s="194" t="s">
        <v>1994</v>
      </c>
      <c r="R4" s="61" t="s">
        <v>1995</v>
      </c>
      <c r="S4" s="226" t="s">
        <v>52</v>
      </c>
      <c r="T4" s="226" t="s">
        <v>30</v>
      </c>
    </row>
    <row r="5" spans="1:21" s="245" customFormat="1" ht="72" customHeight="1">
      <c r="A5" s="80">
        <v>3</v>
      </c>
      <c r="B5" s="80">
        <v>3006005</v>
      </c>
      <c r="C5" s="106" t="s">
        <v>1996</v>
      </c>
      <c r="D5" s="51">
        <v>16</v>
      </c>
      <c r="E5" s="51">
        <v>1</v>
      </c>
      <c r="F5" s="63" t="s">
        <v>38</v>
      </c>
      <c r="G5" s="52" t="s">
        <v>1997</v>
      </c>
      <c r="H5" s="80" t="s">
        <v>1998</v>
      </c>
      <c r="I5" s="80" t="s">
        <v>48</v>
      </c>
      <c r="J5" s="80" t="s">
        <v>1993</v>
      </c>
      <c r="K5" s="84" t="s">
        <v>27</v>
      </c>
      <c r="L5" s="80">
        <v>16</v>
      </c>
      <c r="M5" s="80">
        <v>0</v>
      </c>
      <c r="N5" s="80">
        <v>0</v>
      </c>
      <c r="O5" s="84"/>
      <c r="P5" s="84"/>
      <c r="Q5" s="80"/>
      <c r="R5" s="239" t="s">
        <v>1999</v>
      </c>
      <c r="S5" s="226" t="s">
        <v>52</v>
      </c>
      <c r="T5" s="241" t="s">
        <v>30</v>
      </c>
    </row>
    <row r="6" spans="1:21" s="245" customFormat="1" ht="71.25" customHeight="1">
      <c r="A6" s="80">
        <v>4</v>
      </c>
      <c r="B6" s="80">
        <v>3006006</v>
      </c>
      <c r="C6" s="106" t="s">
        <v>2000</v>
      </c>
      <c r="D6" s="51">
        <v>16</v>
      </c>
      <c r="E6" s="51">
        <v>1</v>
      </c>
      <c r="F6" s="107" t="s">
        <v>32</v>
      </c>
      <c r="G6" s="52" t="s">
        <v>2001</v>
      </c>
      <c r="H6" s="80" t="s">
        <v>2002</v>
      </c>
      <c r="I6" s="80" t="s">
        <v>48</v>
      </c>
      <c r="J6" s="80" t="s">
        <v>1993</v>
      </c>
      <c r="K6" s="84" t="s">
        <v>27</v>
      </c>
      <c r="L6" s="80">
        <v>16</v>
      </c>
      <c r="M6" s="80">
        <v>0</v>
      </c>
      <c r="N6" s="80">
        <v>0</v>
      </c>
      <c r="O6" s="84"/>
      <c r="P6" s="84"/>
      <c r="Q6" s="272" t="s">
        <v>2003</v>
      </c>
      <c r="R6" s="61" t="s">
        <v>2004</v>
      </c>
      <c r="S6" s="226" t="s">
        <v>52</v>
      </c>
      <c r="T6" s="241" t="s">
        <v>30</v>
      </c>
    </row>
    <row r="7" spans="1:21" s="245" customFormat="1" ht="42.75" customHeight="1">
      <c r="A7" s="80">
        <v>5</v>
      </c>
      <c r="B7" s="80">
        <v>3006007</v>
      </c>
      <c r="C7" s="106" t="s">
        <v>2005</v>
      </c>
      <c r="D7" s="51">
        <v>16</v>
      </c>
      <c r="E7" s="51">
        <v>1</v>
      </c>
      <c r="F7" s="51" t="s">
        <v>38</v>
      </c>
      <c r="G7" s="52" t="s">
        <v>2006</v>
      </c>
      <c r="H7" s="263" t="s">
        <v>2007</v>
      </c>
      <c r="I7" s="169" t="s">
        <v>41</v>
      </c>
      <c r="J7" s="80" t="s">
        <v>1993</v>
      </c>
      <c r="K7" s="84" t="s">
        <v>27</v>
      </c>
      <c r="L7" s="80">
        <v>8</v>
      </c>
      <c r="M7" s="80">
        <v>0</v>
      </c>
      <c r="N7" s="80">
        <v>8</v>
      </c>
      <c r="O7" s="84"/>
      <c r="P7" s="84"/>
      <c r="Q7" s="272" t="s">
        <v>2008</v>
      </c>
      <c r="R7" s="239" t="s">
        <v>2009</v>
      </c>
      <c r="S7" s="226" t="s">
        <v>52</v>
      </c>
      <c r="T7" s="226" t="s">
        <v>30</v>
      </c>
    </row>
    <row r="8" spans="1:21" s="245" customFormat="1" ht="39.75" customHeight="1">
      <c r="A8" s="80">
        <v>6</v>
      </c>
      <c r="B8" s="80">
        <v>3006008</v>
      </c>
      <c r="C8" s="106" t="s">
        <v>2010</v>
      </c>
      <c r="D8" s="51">
        <v>16</v>
      </c>
      <c r="E8" s="51">
        <v>1</v>
      </c>
      <c r="F8" s="51" t="s">
        <v>38</v>
      </c>
      <c r="G8" s="52" t="s">
        <v>2011</v>
      </c>
      <c r="H8" s="80" t="s">
        <v>2012</v>
      </c>
      <c r="I8" s="80" t="s">
        <v>165</v>
      </c>
      <c r="J8" s="80" t="s">
        <v>2013</v>
      </c>
      <c r="K8" s="84" t="s">
        <v>27</v>
      </c>
      <c r="L8" s="80">
        <v>16</v>
      </c>
      <c r="M8" s="80">
        <v>0</v>
      </c>
      <c r="N8" s="80">
        <v>0</v>
      </c>
      <c r="O8" s="84"/>
      <c r="P8" s="84"/>
      <c r="Q8" s="272" t="s">
        <v>2008</v>
      </c>
      <c r="R8" s="239" t="s">
        <v>2014</v>
      </c>
      <c r="S8" s="226" t="s">
        <v>52</v>
      </c>
      <c r="T8" s="226" t="s">
        <v>30</v>
      </c>
    </row>
    <row r="9" spans="1:21" s="246" customFormat="1" ht="48" customHeight="1">
      <c r="A9" s="80">
        <v>7</v>
      </c>
      <c r="B9" s="80">
        <v>3006012</v>
      </c>
      <c r="C9" s="262" t="s">
        <v>2015</v>
      </c>
      <c r="D9" s="80">
        <v>16</v>
      </c>
      <c r="E9" s="80">
        <v>1</v>
      </c>
      <c r="F9" s="80" t="s">
        <v>38</v>
      </c>
      <c r="G9" s="194" t="s">
        <v>2016</v>
      </c>
      <c r="H9" s="80" t="s">
        <v>2017</v>
      </c>
      <c r="I9" s="80" t="s">
        <v>48</v>
      </c>
      <c r="J9" s="80" t="s">
        <v>1993</v>
      </c>
      <c r="K9" s="84" t="s">
        <v>27</v>
      </c>
      <c r="L9" s="80">
        <v>16</v>
      </c>
      <c r="M9" s="80">
        <v>0</v>
      </c>
      <c r="N9" s="80">
        <v>0</v>
      </c>
      <c r="O9" s="84"/>
      <c r="P9" s="84"/>
      <c r="Q9" s="272" t="s">
        <v>2018</v>
      </c>
      <c r="R9" s="239" t="s">
        <v>2019</v>
      </c>
      <c r="S9" s="226" t="s">
        <v>52</v>
      </c>
      <c r="T9" s="226" t="s">
        <v>30</v>
      </c>
    </row>
    <row r="10" spans="1:21" s="246" customFormat="1" ht="27.75" customHeight="1">
      <c r="A10" s="80">
        <v>8</v>
      </c>
      <c r="B10" s="80">
        <v>3006016</v>
      </c>
      <c r="C10" s="262" t="s">
        <v>2020</v>
      </c>
      <c r="D10" s="80">
        <v>16</v>
      </c>
      <c r="E10" s="80">
        <v>1</v>
      </c>
      <c r="F10" s="193" t="s">
        <v>32</v>
      </c>
      <c r="G10" s="194" t="s">
        <v>2021</v>
      </c>
      <c r="H10" s="80" t="s">
        <v>2022</v>
      </c>
      <c r="I10" s="80" t="s">
        <v>48</v>
      </c>
      <c r="J10" s="80" t="s">
        <v>1993</v>
      </c>
      <c r="K10" s="84" t="s">
        <v>27</v>
      </c>
      <c r="L10" s="80">
        <v>16</v>
      </c>
      <c r="M10" s="80">
        <v>0</v>
      </c>
      <c r="N10" s="80">
        <v>0</v>
      </c>
      <c r="O10" s="84"/>
      <c r="P10" s="84"/>
      <c r="Q10" s="284"/>
      <c r="R10" s="239" t="s">
        <v>2023</v>
      </c>
      <c r="S10" s="226" t="s">
        <v>52</v>
      </c>
      <c r="T10" s="226" t="s">
        <v>30</v>
      </c>
    </row>
    <row r="11" spans="1:21" s="246" customFormat="1" ht="27.75" customHeight="1">
      <c r="A11" s="80">
        <v>9</v>
      </c>
      <c r="B11" s="80">
        <v>3006018</v>
      </c>
      <c r="C11" s="84" t="s">
        <v>2024</v>
      </c>
      <c r="D11" s="169">
        <v>32</v>
      </c>
      <c r="E11" s="169">
        <v>2</v>
      </c>
      <c r="F11" s="80" t="s">
        <v>38</v>
      </c>
      <c r="G11" s="194" t="s">
        <v>2021</v>
      </c>
      <c r="H11" s="80" t="s">
        <v>2025</v>
      </c>
      <c r="I11" s="80" t="s">
        <v>41</v>
      </c>
      <c r="J11" s="80" t="s">
        <v>1993</v>
      </c>
      <c r="K11" s="84" t="s">
        <v>27</v>
      </c>
      <c r="L11" s="80">
        <v>32</v>
      </c>
      <c r="M11" s="80">
        <v>0</v>
      </c>
      <c r="N11" s="80">
        <v>0</v>
      </c>
      <c r="O11" s="84"/>
      <c r="P11" s="84"/>
      <c r="Q11" s="284" t="s">
        <v>2026</v>
      </c>
      <c r="R11" s="239" t="s">
        <v>2027</v>
      </c>
      <c r="S11" s="241" t="s">
        <v>52</v>
      </c>
      <c r="T11" s="226" t="s">
        <v>30</v>
      </c>
    </row>
    <row r="12" spans="1:21" s="247" customFormat="1" ht="78" customHeight="1">
      <c r="A12" s="264"/>
      <c r="B12" s="264">
        <v>3006075</v>
      </c>
      <c r="C12" s="265" t="s">
        <v>2028</v>
      </c>
      <c r="D12" s="264">
        <v>32</v>
      </c>
      <c r="E12" s="264">
        <v>2</v>
      </c>
      <c r="F12" s="265" t="s">
        <v>22</v>
      </c>
      <c r="G12" s="265" t="s">
        <v>2029</v>
      </c>
      <c r="H12" s="265" t="s">
        <v>2025</v>
      </c>
      <c r="I12" s="265" t="s">
        <v>41</v>
      </c>
      <c r="J12" s="265" t="s">
        <v>1993</v>
      </c>
      <c r="K12" s="276" t="s">
        <v>27</v>
      </c>
      <c r="L12" s="265">
        <v>24</v>
      </c>
      <c r="M12" s="265">
        <v>0</v>
      </c>
      <c r="N12" s="265">
        <v>0</v>
      </c>
      <c r="O12" s="277"/>
      <c r="P12" s="277"/>
      <c r="Q12" s="285" t="s">
        <v>2030</v>
      </c>
      <c r="R12" s="286" t="s">
        <v>2031</v>
      </c>
      <c r="S12" s="287" t="s">
        <v>2032</v>
      </c>
      <c r="T12" s="288" t="s">
        <v>30</v>
      </c>
      <c r="U12" s="247" t="s">
        <v>2033</v>
      </c>
    </row>
    <row r="13" spans="1:21" s="248" customFormat="1" ht="44.25" customHeight="1">
      <c r="A13" s="80">
        <v>10</v>
      </c>
      <c r="B13" s="169">
        <v>3006022</v>
      </c>
      <c r="C13" s="266" t="s">
        <v>2034</v>
      </c>
      <c r="D13" s="169">
        <v>32</v>
      </c>
      <c r="E13" s="169">
        <v>2</v>
      </c>
      <c r="F13" s="166" t="s">
        <v>32</v>
      </c>
      <c r="G13" s="91" t="s">
        <v>2035</v>
      </c>
      <c r="H13" s="169" t="s">
        <v>2036</v>
      </c>
      <c r="I13" s="169" t="s">
        <v>41</v>
      </c>
      <c r="J13" s="169" t="s">
        <v>2037</v>
      </c>
      <c r="K13" s="88" t="s">
        <v>27</v>
      </c>
      <c r="L13" s="169">
        <v>32</v>
      </c>
      <c r="M13" s="169">
        <v>0</v>
      </c>
      <c r="N13" s="169">
        <v>0</v>
      </c>
      <c r="O13" s="88"/>
      <c r="P13" s="88"/>
      <c r="Q13" s="219" t="s">
        <v>2038</v>
      </c>
      <c r="R13" s="221" t="s">
        <v>2039</v>
      </c>
      <c r="S13" s="241" t="s">
        <v>52</v>
      </c>
      <c r="T13" s="241" t="s">
        <v>30</v>
      </c>
    </row>
    <row r="14" spans="1:21" s="246" customFormat="1" ht="31.5" customHeight="1">
      <c r="A14" s="80">
        <v>11</v>
      </c>
      <c r="B14" s="80">
        <v>3006023</v>
      </c>
      <c r="C14" s="262" t="s">
        <v>2040</v>
      </c>
      <c r="D14" s="80">
        <v>48</v>
      </c>
      <c r="E14" s="80">
        <v>3</v>
      </c>
      <c r="F14" s="193" t="s">
        <v>32</v>
      </c>
      <c r="G14" s="194" t="s">
        <v>2041</v>
      </c>
      <c r="H14" s="80" t="s">
        <v>2042</v>
      </c>
      <c r="I14" s="80" t="s">
        <v>41</v>
      </c>
      <c r="J14" s="80" t="s">
        <v>2037</v>
      </c>
      <c r="K14" s="84" t="s">
        <v>27</v>
      </c>
      <c r="L14" s="80">
        <v>48</v>
      </c>
      <c r="M14" s="80">
        <v>0</v>
      </c>
      <c r="N14" s="80">
        <v>0</v>
      </c>
      <c r="O14" s="84"/>
      <c r="P14" s="84"/>
      <c r="Q14" s="284"/>
      <c r="R14" s="239" t="s">
        <v>2043</v>
      </c>
      <c r="S14" s="226" t="s">
        <v>52</v>
      </c>
      <c r="T14" s="226" t="s">
        <v>30</v>
      </c>
    </row>
    <row r="15" spans="1:21" s="246" customFormat="1" ht="31.15" customHeight="1">
      <c r="A15" s="80">
        <v>12</v>
      </c>
      <c r="B15" s="84">
        <v>3006028</v>
      </c>
      <c r="C15" s="262" t="s">
        <v>2044</v>
      </c>
      <c r="D15" s="84">
        <v>16</v>
      </c>
      <c r="E15" s="84">
        <v>1</v>
      </c>
      <c r="F15" s="97" t="s">
        <v>32</v>
      </c>
      <c r="G15" s="83" t="s">
        <v>2045</v>
      </c>
      <c r="H15" s="84" t="s">
        <v>2046</v>
      </c>
      <c r="I15" s="84" t="s">
        <v>48</v>
      </c>
      <c r="J15" s="84" t="s">
        <v>1986</v>
      </c>
      <c r="K15" s="80" t="s">
        <v>27</v>
      </c>
      <c r="L15" s="84">
        <v>16</v>
      </c>
      <c r="M15" s="84">
        <v>0</v>
      </c>
      <c r="N15" s="84">
        <v>0</v>
      </c>
      <c r="O15" s="84"/>
      <c r="P15" s="84"/>
      <c r="Q15" s="83"/>
      <c r="R15" s="239" t="s">
        <v>2047</v>
      </c>
      <c r="S15" s="226" t="s">
        <v>52</v>
      </c>
      <c r="T15" s="226" t="s">
        <v>30</v>
      </c>
    </row>
    <row r="16" spans="1:21" s="246" customFormat="1" ht="33.75" customHeight="1">
      <c r="A16" s="80">
        <v>13</v>
      </c>
      <c r="B16" s="84">
        <v>3006029</v>
      </c>
      <c r="C16" s="262" t="s">
        <v>2048</v>
      </c>
      <c r="D16" s="84">
        <v>48</v>
      </c>
      <c r="E16" s="84">
        <v>3</v>
      </c>
      <c r="F16" s="193" t="s">
        <v>32</v>
      </c>
      <c r="G16" s="98" t="s">
        <v>2049</v>
      </c>
      <c r="H16" s="84" t="s">
        <v>2050</v>
      </c>
      <c r="I16" s="84" t="s">
        <v>48</v>
      </c>
      <c r="J16" s="84" t="s">
        <v>2051</v>
      </c>
      <c r="K16" s="80" t="s">
        <v>27</v>
      </c>
      <c r="L16" s="84">
        <v>40</v>
      </c>
      <c r="M16" s="84">
        <v>0</v>
      </c>
      <c r="N16" s="84">
        <v>8</v>
      </c>
      <c r="O16" s="80"/>
      <c r="P16" s="80"/>
      <c r="Q16" s="289" t="s">
        <v>2052</v>
      </c>
      <c r="R16" s="239" t="s">
        <v>2053</v>
      </c>
      <c r="S16" s="226" t="s">
        <v>52</v>
      </c>
      <c r="T16" s="226" t="s">
        <v>30</v>
      </c>
    </row>
    <row r="17" spans="1:20" s="246" customFormat="1" ht="43.5" customHeight="1">
      <c r="A17" s="80"/>
      <c r="B17" s="267">
        <v>3006030</v>
      </c>
      <c r="C17" s="268" t="s">
        <v>2054</v>
      </c>
      <c r="D17" s="268">
        <v>48</v>
      </c>
      <c r="E17" s="268">
        <v>3</v>
      </c>
      <c r="F17" s="268" t="s">
        <v>32</v>
      </c>
      <c r="G17" s="269" t="s">
        <v>2055</v>
      </c>
      <c r="H17" s="270" t="s">
        <v>2056</v>
      </c>
      <c r="I17" s="268" t="s">
        <v>25</v>
      </c>
      <c r="J17" s="268" t="s">
        <v>1993</v>
      </c>
      <c r="K17" s="268" t="s">
        <v>27</v>
      </c>
      <c r="L17" s="268">
        <v>48</v>
      </c>
      <c r="M17" s="268">
        <v>0</v>
      </c>
      <c r="N17" s="268">
        <v>0</v>
      </c>
      <c r="O17" s="268"/>
      <c r="P17" s="268"/>
      <c r="Q17" s="290" t="s">
        <v>2057</v>
      </c>
      <c r="R17" s="291" t="s">
        <v>2058</v>
      </c>
      <c r="S17" s="292" t="s">
        <v>52</v>
      </c>
      <c r="T17" s="293" t="s">
        <v>30</v>
      </c>
    </row>
    <row r="18" spans="1:20" s="245" customFormat="1" ht="51.75" customHeight="1">
      <c r="A18" s="80">
        <v>14</v>
      </c>
      <c r="B18" s="80">
        <v>3006053</v>
      </c>
      <c r="C18" s="262" t="s">
        <v>2059</v>
      </c>
      <c r="D18" s="80">
        <v>16</v>
      </c>
      <c r="E18" s="80">
        <v>1</v>
      </c>
      <c r="F18" s="80" t="s">
        <v>38</v>
      </c>
      <c r="G18" s="52" t="s">
        <v>2060</v>
      </c>
      <c r="H18" s="80" t="s">
        <v>2061</v>
      </c>
      <c r="I18" s="80" t="s">
        <v>48</v>
      </c>
      <c r="J18" s="80" t="s">
        <v>1986</v>
      </c>
      <c r="K18" s="84" t="s">
        <v>27</v>
      </c>
      <c r="L18" s="80">
        <v>16</v>
      </c>
      <c r="M18" s="80">
        <v>0</v>
      </c>
      <c r="N18" s="80">
        <v>0</v>
      </c>
      <c r="O18" s="84"/>
      <c r="P18" s="84"/>
      <c r="Q18" s="80" t="s">
        <v>2062</v>
      </c>
      <c r="R18" s="239" t="s">
        <v>2063</v>
      </c>
      <c r="S18" s="226" t="s">
        <v>52</v>
      </c>
      <c r="T18" s="226" t="s">
        <v>30</v>
      </c>
    </row>
    <row r="19" spans="1:20" s="245" customFormat="1" ht="75" customHeight="1">
      <c r="A19" s="80">
        <v>15</v>
      </c>
      <c r="B19" s="80">
        <v>3006054</v>
      </c>
      <c r="C19" s="262" t="s">
        <v>2064</v>
      </c>
      <c r="D19" s="80">
        <v>16</v>
      </c>
      <c r="E19" s="80">
        <v>1</v>
      </c>
      <c r="F19" s="80" t="s">
        <v>38</v>
      </c>
      <c r="G19" s="52" t="s">
        <v>2065</v>
      </c>
      <c r="H19" s="80" t="s">
        <v>2066</v>
      </c>
      <c r="I19" s="80" t="s">
        <v>48</v>
      </c>
      <c r="J19" s="80" t="s">
        <v>1986</v>
      </c>
      <c r="K19" s="84" t="s">
        <v>27</v>
      </c>
      <c r="L19" s="80">
        <v>13</v>
      </c>
      <c r="M19" s="80">
        <v>0</v>
      </c>
      <c r="N19" s="80">
        <v>3</v>
      </c>
      <c r="O19" s="84"/>
      <c r="P19" s="84"/>
      <c r="Q19" s="284"/>
      <c r="R19" s="239" t="s">
        <v>2067</v>
      </c>
      <c r="S19" s="226" t="s">
        <v>52</v>
      </c>
      <c r="T19" s="226" t="s">
        <v>30</v>
      </c>
    </row>
    <row r="20" spans="1:20" s="249" customFormat="1" ht="53.25" customHeight="1">
      <c r="A20" s="80">
        <v>16</v>
      </c>
      <c r="B20" s="169">
        <v>3006059</v>
      </c>
      <c r="C20" s="266" t="s">
        <v>2068</v>
      </c>
      <c r="D20" s="169">
        <v>16</v>
      </c>
      <c r="E20" s="169">
        <v>1</v>
      </c>
      <c r="F20" s="166" t="s">
        <v>32</v>
      </c>
      <c r="G20" s="105" t="s">
        <v>2069</v>
      </c>
      <c r="H20" s="169" t="s">
        <v>2070</v>
      </c>
      <c r="I20" s="169" t="s">
        <v>41</v>
      </c>
      <c r="J20" s="169" t="s">
        <v>1993</v>
      </c>
      <c r="K20" s="185" t="s">
        <v>1093</v>
      </c>
      <c r="L20" s="169"/>
      <c r="M20" s="169"/>
      <c r="N20" s="169"/>
      <c r="O20" s="88"/>
      <c r="P20" s="88"/>
      <c r="Q20" s="169" t="s">
        <v>2071</v>
      </c>
      <c r="R20" s="294" t="s">
        <v>2072</v>
      </c>
      <c r="S20" s="241" t="s">
        <v>52</v>
      </c>
      <c r="T20" s="243" t="s">
        <v>263</v>
      </c>
    </row>
    <row r="21" spans="1:20" s="245" customFormat="1" ht="33.75" customHeight="1">
      <c r="A21" s="80">
        <v>17</v>
      </c>
      <c r="B21" s="80">
        <v>3006060</v>
      </c>
      <c r="C21" s="262" t="s">
        <v>2073</v>
      </c>
      <c r="D21" s="80">
        <v>16</v>
      </c>
      <c r="E21" s="80">
        <v>1</v>
      </c>
      <c r="F21" s="193" t="s">
        <v>32</v>
      </c>
      <c r="G21" s="52" t="s">
        <v>2074</v>
      </c>
      <c r="H21" s="80" t="s">
        <v>2075</v>
      </c>
      <c r="I21" s="80" t="s">
        <v>41</v>
      </c>
      <c r="J21" s="80" t="s">
        <v>1986</v>
      </c>
      <c r="K21" s="84" t="s">
        <v>27</v>
      </c>
      <c r="L21" s="80">
        <v>16</v>
      </c>
      <c r="M21" s="80">
        <v>0</v>
      </c>
      <c r="N21" s="80">
        <v>0</v>
      </c>
      <c r="O21" s="84"/>
      <c r="P21" s="84"/>
      <c r="Q21" s="80" t="s">
        <v>1191</v>
      </c>
      <c r="R21" s="65" t="s">
        <v>2076</v>
      </c>
      <c r="S21" s="226" t="s">
        <v>52</v>
      </c>
      <c r="T21" s="226" t="s">
        <v>30</v>
      </c>
    </row>
    <row r="22" spans="1:20" s="245" customFormat="1" ht="62.25" customHeight="1">
      <c r="A22" s="80">
        <v>18</v>
      </c>
      <c r="B22" s="80">
        <v>3006061</v>
      </c>
      <c r="C22" s="262" t="s">
        <v>2077</v>
      </c>
      <c r="D22" s="80">
        <v>16</v>
      </c>
      <c r="E22" s="80">
        <v>1</v>
      </c>
      <c r="F22" s="193" t="s">
        <v>32</v>
      </c>
      <c r="G22" s="52" t="s">
        <v>2074</v>
      </c>
      <c r="H22" s="80" t="s">
        <v>2078</v>
      </c>
      <c r="I22" s="80" t="s">
        <v>48</v>
      </c>
      <c r="J22" s="80" t="s">
        <v>1986</v>
      </c>
      <c r="K22" s="84" t="s">
        <v>27</v>
      </c>
      <c r="L22" s="80">
        <v>16</v>
      </c>
      <c r="M22" s="80">
        <v>0</v>
      </c>
      <c r="N22" s="80">
        <v>0</v>
      </c>
      <c r="O22" s="84"/>
      <c r="P22" s="84"/>
      <c r="Q22" s="80" t="s">
        <v>2079</v>
      </c>
      <c r="R22" s="65" t="s">
        <v>2080</v>
      </c>
      <c r="S22" s="226" t="s">
        <v>52</v>
      </c>
      <c r="T22" s="226" t="s">
        <v>30</v>
      </c>
    </row>
    <row r="23" spans="1:20" s="250" customFormat="1" ht="24" customHeight="1">
      <c r="A23" s="80">
        <v>19</v>
      </c>
      <c r="B23" s="84">
        <v>3006063</v>
      </c>
      <c r="C23" s="262" t="s">
        <v>2081</v>
      </c>
      <c r="D23" s="84">
        <v>24</v>
      </c>
      <c r="E23" s="84">
        <v>1.5</v>
      </c>
      <c r="F23" s="193" t="s">
        <v>32</v>
      </c>
      <c r="G23" s="98" t="s">
        <v>2082</v>
      </c>
      <c r="H23" s="84" t="s">
        <v>2083</v>
      </c>
      <c r="I23" s="84" t="s">
        <v>152</v>
      </c>
      <c r="J23" s="80" t="s">
        <v>1986</v>
      </c>
      <c r="K23" s="84" t="s">
        <v>27</v>
      </c>
      <c r="L23" s="84">
        <v>18</v>
      </c>
      <c r="M23" s="84">
        <v>0</v>
      </c>
      <c r="N23" s="84">
        <v>6</v>
      </c>
      <c r="O23" s="84"/>
      <c r="P23" s="84"/>
      <c r="Q23" s="83" t="s">
        <v>1191</v>
      </c>
      <c r="R23" s="65" t="s">
        <v>2084</v>
      </c>
      <c r="S23" s="226" t="s">
        <v>52</v>
      </c>
      <c r="T23" s="226" t="s">
        <v>30</v>
      </c>
    </row>
    <row r="24" spans="1:20" s="250" customFormat="1" ht="43.9" customHeight="1">
      <c r="A24" s="80">
        <v>20</v>
      </c>
      <c r="B24" s="84">
        <v>3006064</v>
      </c>
      <c r="C24" s="262" t="s">
        <v>2085</v>
      </c>
      <c r="D24" s="84">
        <v>16</v>
      </c>
      <c r="E24" s="84">
        <v>1</v>
      </c>
      <c r="F24" s="84" t="s">
        <v>38</v>
      </c>
      <c r="G24" s="98" t="s">
        <v>2086</v>
      </c>
      <c r="H24" s="84" t="s">
        <v>2087</v>
      </c>
      <c r="I24" s="84" t="s">
        <v>2088</v>
      </c>
      <c r="J24" s="80" t="s">
        <v>1986</v>
      </c>
      <c r="K24" s="50" t="s">
        <v>27</v>
      </c>
      <c r="L24" s="84">
        <v>12</v>
      </c>
      <c r="M24" s="84">
        <v>0</v>
      </c>
      <c r="N24" s="84">
        <v>4</v>
      </c>
      <c r="O24" s="84"/>
      <c r="P24" s="84"/>
      <c r="Q24" s="83" t="s">
        <v>1191</v>
      </c>
      <c r="R24" s="65" t="s">
        <v>2089</v>
      </c>
      <c r="S24" s="226" t="s">
        <v>52</v>
      </c>
      <c r="T24" s="57" t="s">
        <v>30</v>
      </c>
    </row>
    <row r="25" spans="1:20" s="3" customFormat="1" ht="43.9" customHeight="1">
      <c r="A25" s="80">
        <v>21</v>
      </c>
      <c r="B25" s="99">
        <v>3006068</v>
      </c>
      <c r="C25" s="99" t="s">
        <v>2090</v>
      </c>
      <c r="D25" s="99">
        <v>16</v>
      </c>
      <c r="E25" s="99">
        <v>1</v>
      </c>
      <c r="F25" s="53" t="s">
        <v>22</v>
      </c>
      <c r="G25" s="53" t="s">
        <v>2091</v>
      </c>
      <c r="H25" s="53" t="s">
        <v>2092</v>
      </c>
      <c r="I25" s="53" t="s">
        <v>48</v>
      </c>
      <c r="J25" s="53" t="s">
        <v>1986</v>
      </c>
      <c r="K25" s="50" t="s">
        <v>27</v>
      </c>
      <c r="L25" s="53">
        <v>6</v>
      </c>
      <c r="M25" s="53">
        <v>0</v>
      </c>
      <c r="N25" s="53">
        <v>10</v>
      </c>
      <c r="O25" s="53"/>
      <c r="P25" s="53"/>
      <c r="Q25" s="53" t="s">
        <v>2093</v>
      </c>
      <c r="R25" s="295" t="s">
        <v>2094</v>
      </c>
      <c r="S25" s="57" t="s">
        <v>52</v>
      </c>
      <c r="T25" s="57" t="s">
        <v>30</v>
      </c>
    </row>
    <row r="26" spans="1:20" s="250" customFormat="1" ht="48.75" customHeight="1">
      <c r="A26" s="80">
        <v>22</v>
      </c>
      <c r="B26" s="84">
        <v>3006071</v>
      </c>
      <c r="C26" s="262" t="s">
        <v>2095</v>
      </c>
      <c r="D26" s="84">
        <v>16</v>
      </c>
      <c r="E26" s="84">
        <v>1</v>
      </c>
      <c r="F26" s="84" t="s">
        <v>38</v>
      </c>
      <c r="G26" s="83" t="s">
        <v>2096</v>
      </c>
      <c r="H26" s="84" t="s">
        <v>2097</v>
      </c>
      <c r="I26" s="84" t="s">
        <v>229</v>
      </c>
      <c r="J26" s="84" t="s">
        <v>2013</v>
      </c>
      <c r="K26" s="50" t="s">
        <v>27</v>
      </c>
      <c r="L26" s="84">
        <v>16</v>
      </c>
      <c r="M26" s="84">
        <v>0</v>
      </c>
      <c r="N26" s="84">
        <v>0</v>
      </c>
      <c r="O26" s="80"/>
      <c r="P26" s="80"/>
      <c r="Q26" s="83" t="s">
        <v>1191</v>
      </c>
      <c r="R26" s="61" t="s">
        <v>2098</v>
      </c>
      <c r="S26" s="226" t="s">
        <v>52</v>
      </c>
      <c r="T26" s="57" t="s">
        <v>30</v>
      </c>
    </row>
    <row r="27" spans="1:20" s="251" customFormat="1" ht="54" customHeight="1">
      <c r="A27" s="80">
        <v>23</v>
      </c>
      <c r="B27" s="80">
        <v>3006080</v>
      </c>
      <c r="C27" s="262" t="s">
        <v>2099</v>
      </c>
      <c r="D27" s="80">
        <v>16</v>
      </c>
      <c r="E27" s="80">
        <v>1</v>
      </c>
      <c r="F27" s="80" t="s">
        <v>38</v>
      </c>
      <c r="G27" s="194" t="s">
        <v>2100</v>
      </c>
      <c r="H27" s="80" t="s">
        <v>2101</v>
      </c>
      <c r="I27" s="80" t="s">
        <v>165</v>
      </c>
      <c r="J27" s="80" t="s">
        <v>1993</v>
      </c>
      <c r="K27" s="185" t="s">
        <v>1093</v>
      </c>
      <c r="L27" s="80"/>
      <c r="M27" s="80"/>
      <c r="N27" s="80"/>
      <c r="O27" s="84"/>
      <c r="P27" s="84"/>
      <c r="Q27" s="80"/>
      <c r="R27" s="296" t="s">
        <v>2102</v>
      </c>
      <c r="S27" s="226" t="s">
        <v>52</v>
      </c>
      <c r="T27" s="297" t="s">
        <v>263</v>
      </c>
    </row>
    <row r="28" spans="1:20" s="252" customFormat="1" ht="42" customHeight="1">
      <c r="A28" s="80">
        <v>24</v>
      </c>
      <c r="B28" s="53">
        <v>3006083</v>
      </c>
      <c r="C28" s="53" t="s">
        <v>2103</v>
      </c>
      <c r="D28" s="187">
        <v>24</v>
      </c>
      <c r="E28" s="187">
        <v>1.5</v>
      </c>
      <c r="F28" s="271" t="s">
        <v>32</v>
      </c>
      <c r="G28" s="272" t="s">
        <v>2013</v>
      </c>
      <c r="H28" s="51" t="s">
        <v>2104</v>
      </c>
      <c r="I28" s="51" t="s">
        <v>48</v>
      </c>
      <c r="J28" s="51" t="s">
        <v>2013</v>
      </c>
      <c r="K28" s="278" t="s">
        <v>2105</v>
      </c>
      <c r="L28" s="279"/>
      <c r="M28" s="279"/>
      <c r="N28" s="279"/>
      <c r="O28" s="280"/>
      <c r="P28" s="280"/>
      <c r="Q28" s="272" t="s">
        <v>2106</v>
      </c>
      <c r="R28" s="296" t="s">
        <v>2107</v>
      </c>
      <c r="S28" s="226" t="s">
        <v>52</v>
      </c>
      <c r="T28" s="297" t="s">
        <v>263</v>
      </c>
    </row>
    <row r="29" spans="1:20" s="246" customFormat="1" ht="35.25" customHeight="1">
      <c r="A29" s="80">
        <v>25</v>
      </c>
      <c r="B29" s="51">
        <v>3006084</v>
      </c>
      <c r="C29" s="63" t="s">
        <v>2108</v>
      </c>
      <c r="D29" s="51">
        <v>16</v>
      </c>
      <c r="E29" s="51">
        <v>1</v>
      </c>
      <c r="F29" s="195" t="s">
        <v>32</v>
      </c>
      <c r="G29" s="52" t="s">
        <v>2109</v>
      </c>
      <c r="H29" s="51" t="s">
        <v>2110</v>
      </c>
      <c r="I29" s="51" t="s">
        <v>41</v>
      </c>
      <c r="J29" s="51" t="s">
        <v>2013</v>
      </c>
      <c r="K29" s="84" t="s">
        <v>27</v>
      </c>
      <c r="L29" s="80">
        <v>16</v>
      </c>
      <c r="M29" s="80">
        <v>0</v>
      </c>
      <c r="N29" s="80">
        <v>0</v>
      </c>
      <c r="O29" s="84"/>
      <c r="P29" s="84"/>
      <c r="Q29" s="272" t="s">
        <v>2111</v>
      </c>
      <c r="R29" s="298" t="s">
        <v>2112</v>
      </c>
      <c r="S29" s="226" t="s">
        <v>52</v>
      </c>
      <c r="T29" s="226" t="s">
        <v>225</v>
      </c>
    </row>
    <row r="30" spans="1:20" s="251" customFormat="1" ht="37.5" customHeight="1">
      <c r="A30" s="80">
        <v>26</v>
      </c>
      <c r="B30" s="53">
        <v>3006086</v>
      </c>
      <c r="C30" s="53" t="s">
        <v>2113</v>
      </c>
      <c r="D30" s="102">
        <v>16</v>
      </c>
      <c r="E30" s="102">
        <v>1</v>
      </c>
      <c r="F30" s="273" t="s">
        <v>32</v>
      </c>
      <c r="G30" s="272" t="s">
        <v>2114</v>
      </c>
      <c r="H30" s="51" t="s">
        <v>2115</v>
      </c>
      <c r="I30" s="51" t="s">
        <v>165</v>
      </c>
      <c r="J30" s="51" t="s">
        <v>2013</v>
      </c>
      <c r="K30" s="84" t="s">
        <v>27</v>
      </c>
      <c r="L30" s="80">
        <v>16</v>
      </c>
      <c r="M30" s="80">
        <v>0</v>
      </c>
      <c r="N30" s="80">
        <v>0</v>
      </c>
      <c r="O30" s="84"/>
      <c r="P30" s="84"/>
      <c r="Q30" s="272" t="s">
        <v>2116</v>
      </c>
      <c r="R30" s="298" t="s">
        <v>2117</v>
      </c>
      <c r="S30" s="226" t="s">
        <v>52</v>
      </c>
      <c r="T30" s="226" t="s">
        <v>225</v>
      </c>
    </row>
    <row r="31" spans="1:20" s="250" customFormat="1" ht="54" customHeight="1">
      <c r="A31" s="80">
        <v>27</v>
      </c>
      <c r="B31" s="113">
        <v>3006091</v>
      </c>
      <c r="C31" s="113" t="s">
        <v>2118</v>
      </c>
      <c r="D31" s="113">
        <v>16</v>
      </c>
      <c r="E31" s="113">
        <v>1</v>
      </c>
      <c r="F31" s="113" t="s">
        <v>38</v>
      </c>
      <c r="G31" s="119" t="s">
        <v>2119</v>
      </c>
      <c r="H31" s="113" t="s">
        <v>2120</v>
      </c>
      <c r="I31" s="113" t="s">
        <v>48</v>
      </c>
      <c r="J31" s="233" t="s">
        <v>1986</v>
      </c>
      <c r="K31" s="50" t="s">
        <v>27</v>
      </c>
      <c r="L31" s="92">
        <v>12</v>
      </c>
      <c r="M31" s="250">
        <v>0</v>
      </c>
      <c r="N31" s="92">
        <v>4</v>
      </c>
      <c r="O31" s="92"/>
      <c r="P31" s="92"/>
      <c r="Q31" s="119" t="s">
        <v>2121</v>
      </c>
      <c r="R31" s="59" t="s">
        <v>2122</v>
      </c>
      <c r="S31" s="299" t="s">
        <v>52</v>
      </c>
      <c r="T31" s="226" t="s">
        <v>30</v>
      </c>
    </row>
    <row r="32" spans="1:20" s="251" customFormat="1" ht="54" customHeight="1">
      <c r="A32" s="80">
        <v>28</v>
      </c>
      <c r="B32" s="51">
        <v>3006093</v>
      </c>
      <c r="C32" s="102" t="s">
        <v>2123</v>
      </c>
      <c r="D32" s="274">
        <v>24</v>
      </c>
      <c r="E32" s="274">
        <v>1.5</v>
      </c>
      <c r="F32" s="63" t="s">
        <v>38</v>
      </c>
      <c r="G32" s="40" t="s">
        <v>2124</v>
      </c>
      <c r="H32" s="51" t="s">
        <v>2125</v>
      </c>
      <c r="I32" s="51" t="s">
        <v>165</v>
      </c>
      <c r="J32" s="51" t="s">
        <v>2037</v>
      </c>
      <c r="K32" s="84" t="s">
        <v>27</v>
      </c>
      <c r="L32" s="186">
        <v>24</v>
      </c>
      <c r="M32" s="186">
        <v>0</v>
      </c>
      <c r="N32" s="186">
        <v>0</v>
      </c>
      <c r="O32" s="281"/>
      <c r="P32" s="281"/>
      <c r="Q32" s="52" t="s">
        <v>2126</v>
      </c>
      <c r="R32" s="59" t="s">
        <v>2127</v>
      </c>
      <c r="S32" s="299" t="s">
        <v>52</v>
      </c>
      <c r="T32" s="226" t="s">
        <v>30</v>
      </c>
    </row>
    <row r="33" spans="1:20" ht="20.25">
      <c r="A33" s="705" t="s">
        <v>109</v>
      </c>
      <c r="B33" s="695"/>
      <c r="C33" s="695"/>
      <c r="D33" s="695"/>
      <c r="E33" s="695"/>
      <c r="F33" s="695"/>
      <c r="G33" s="695"/>
      <c r="H33" s="695"/>
      <c r="I33" s="695"/>
      <c r="J33" s="695"/>
      <c r="K33" s="695"/>
      <c r="L33" s="695"/>
      <c r="M33" s="695"/>
      <c r="N33" s="695"/>
      <c r="O33" s="695"/>
      <c r="P33" s="695"/>
      <c r="Q33" s="695"/>
      <c r="R33" s="300"/>
      <c r="S33" s="301"/>
      <c r="T33" s="237"/>
    </row>
    <row r="34" spans="1:20" s="253" customFormat="1" ht="45">
      <c r="A34" s="51">
        <v>1</v>
      </c>
      <c r="B34" s="51">
        <v>7006003</v>
      </c>
      <c r="C34" s="106" t="s">
        <v>2128</v>
      </c>
      <c r="D34" s="51">
        <v>16</v>
      </c>
      <c r="E34" s="51">
        <v>1</v>
      </c>
      <c r="F34" s="107" t="s">
        <v>32</v>
      </c>
      <c r="G34" s="52" t="s">
        <v>2129</v>
      </c>
      <c r="H34" s="51" t="s">
        <v>2130</v>
      </c>
      <c r="I34" s="51" t="s">
        <v>48</v>
      </c>
      <c r="J34" s="51" t="s">
        <v>2131</v>
      </c>
      <c r="K34" s="84" t="s">
        <v>27</v>
      </c>
      <c r="L34" s="51">
        <v>16</v>
      </c>
      <c r="M34" s="51">
        <v>0</v>
      </c>
      <c r="N34" s="51">
        <v>0</v>
      </c>
      <c r="O34" s="51"/>
      <c r="P34" s="63"/>
      <c r="Q34" s="51"/>
      <c r="R34" s="61" t="s">
        <v>2132</v>
      </c>
      <c r="S34" s="226" t="s">
        <v>52</v>
      </c>
      <c r="T34" s="226" t="s">
        <v>30</v>
      </c>
    </row>
    <row r="35" spans="1:20" s="245" customFormat="1" ht="30.75" customHeight="1">
      <c r="A35" s="80">
        <v>2</v>
      </c>
      <c r="B35" s="51">
        <v>7006007</v>
      </c>
      <c r="C35" s="106" t="s">
        <v>2133</v>
      </c>
      <c r="D35" s="51">
        <v>24</v>
      </c>
      <c r="E35" s="51">
        <v>1.5</v>
      </c>
      <c r="F35" s="51" t="s">
        <v>22</v>
      </c>
      <c r="G35" s="98" t="s">
        <v>2134</v>
      </c>
      <c r="H35" s="51" t="s">
        <v>2135</v>
      </c>
      <c r="I35" s="51" t="s">
        <v>48</v>
      </c>
      <c r="J35" s="51" t="s">
        <v>2136</v>
      </c>
      <c r="K35" s="185" t="s">
        <v>1093</v>
      </c>
      <c r="L35" s="80"/>
      <c r="M35" s="80"/>
      <c r="N35" s="80"/>
      <c r="O35" s="80"/>
      <c r="P35" s="84"/>
      <c r="Q35" s="284"/>
      <c r="R35" s="302" t="s">
        <v>2137</v>
      </c>
      <c r="S35" s="226" t="s">
        <v>52</v>
      </c>
      <c r="T35" s="297" t="s">
        <v>263</v>
      </c>
    </row>
    <row r="36" spans="1:20" s="253" customFormat="1" ht="56.25">
      <c r="A36" s="51">
        <v>3</v>
      </c>
      <c r="B36" s="51">
        <v>7006013</v>
      </c>
      <c r="C36" s="106" t="s">
        <v>2138</v>
      </c>
      <c r="D36" s="51">
        <v>48</v>
      </c>
      <c r="E36" s="51">
        <v>3</v>
      </c>
      <c r="F36" s="195" t="s">
        <v>32</v>
      </c>
      <c r="G36" s="52" t="s">
        <v>2139</v>
      </c>
      <c r="H36" s="51" t="s">
        <v>2140</v>
      </c>
      <c r="I36" s="51" t="s">
        <v>2141</v>
      </c>
      <c r="J36" s="51" t="s">
        <v>1993</v>
      </c>
      <c r="K36" s="84" t="s">
        <v>27</v>
      </c>
      <c r="L36" s="52">
        <v>48</v>
      </c>
      <c r="M36" s="52">
        <v>0</v>
      </c>
      <c r="N36" s="52">
        <v>0</v>
      </c>
      <c r="O36" s="51"/>
      <c r="P36" s="63"/>
      <c r="Q36" s="52" t="s">
        <v>2142</v>
      </c>
      <c r="R36" s="61" t="s">
        <v>2143</v>
      </c>
      <c r="S36" s="226" t="s">
        <v>52</v>
      </c>
      <c r="T36" s="226" t="s">
        <v>30</v>
      </c>
    </row>
    <row r="37" spans="1:20" s="253" customFormat="1" ht="30" customHeight="1">
      <c r="A37" s="80">
        <v>4</v>
      </c>
      <c r="B37" s="51">
        <v>7006016</v>
      </c>
      <c r="C37" s="106" t="s">
        <v>2144</v>
      </c>
      <c r="D37" s="63">
        <v>24</v>
      </c>
      <c r="E37" s="63">
        <v>1.5</v>
      </c>
      <c r="F37" s="63" t="s">
        <v>38</v>
      </c>
      <c r="G37" s="52" t="s">
        <v>2145</v>
      </c>
      <c r="H37" s="63" t="s">
        <v>2146</v>
      </c>
      <c r="I37" s="63" t="s">
        <v>41</v>
      </c>
      <c r="J37" s="63" t="s">
        <v>2037</v>
      </c>
      <c r="K37" s="185" t="s">
        <v>1093</v>
      </c>
      <c r="L37" s="52"/>
      <c r="M37" s="52"/>
      <c r="N37" s="52"/>
      <c r="O37" s="51"/>
      <c r="P37" s="63"/>
      <c r="Q37" s="52" t="s">
        <v>2147</v>
      </c>
      <c r="R37" s="302" t="s">
        <v>2148</v>
      </c>
      <c r="S37" s="226" t="s">
        <v>52</v>
      </c>
      <c r="T37" s="297" t="s">
        <v>263</v>
      </c>
    </row>
    <row r="38" spans="1:20" s="253" customFormat="1" ht="56.25">
      <c r="A38" s="51">
        <v>5</v>
      </c>
      <c r="B38" s="51">
        <v>7006017</v>
      </c>
      <c r="C38" s="106" t="s">
        <v>2149</v>
      </c>
      <c r="D38" s="63">
        <v>16</v>
      </c>
      <c r="E38" s="63">
        <v>1</v>
      </c>
      <c r="F38" s="107" t="s">
        <v>32</v>
      </c>
      <c r="G38" s="52" t="s">
        <v>2150</v>
      </c>
      <c r="H38" s="63" t="s">
        <v>2151</v>
      </c>
      <c r="I38" s="63" t="s">
        <v>229</v>
      </c>
      <c r="J38" s="63" t="s">
        <v>2051</v>
      </c>
      <c r="K38" s="185" t="s">
        <v>1093</v>
      </c>
      <c r="L38" s="52"/>
      <c r="M38" s="52"/>
      <c r="N38" s="52"/>
      <c r="O38" s="51"/>
      <c r="P38" s="98"/>
      <c r="Q38" s="52" t="s">
        <v>2152</v>
      </c>
      <c r="R38" s="302" t="s">
        <v>2153</v>
      </c>
      <c r="S38" s="226" t="s">
        <v>52</v>
      </c>
      <c r="T38" s="297" t="s">
        <v>263</v>
      </c>
    </row>
    <row r="39" spans="1:20" s="253" customFormat="1" ht="64.5" customHeight="1">
      <c r="A39" s="80">
        <v>6</v>
      </c>
      <c r="B39" s="51">
        <v>7006018</v>
      </c>
      <c r="C39" s="106" t="s">
        <v>2154</v>
      </c>
      <c r="D39" s="63">
        <v>32</v>
      </c>
      <c r="E39" s="63">
        <v>2</v>
      </c>
      <c r="F39" s="63" t="s">
        <v>38</v>
      </c>
      <c r="G39" s="98" t="s">
        <v>2155</v>
      </c>
      <c r="H39" s="63" t="s">
        <v>2156</v>
      </c>
      <c r="I39" s="63" t="s">
        <v>48</v>
      </c>
      <c r="J39" s="63" t="s">
        <v>2037</v>
      </c>
      <c r="K39" s="84" t="s">
        <v>27</v>
      </c>
      <c r="L39" s="52">
        <v>32</v>
      </c>
      <c r="M39" s="52">
        <v>0</v>
      </c>
      <c r="N39" s="52">
        <v>0</v>
      </c>
      <c r="O39" s="51"/>
      <c r="P39" s="63"/>
      <c r="Q39" s="52" t="s">
        <v>2157</v>
      </c>
      <c r="R39" s="61" t="s">
        <v>2158</v>
      </c>
      <c r="S39" s="226" t="s">
        <v>52</v>
      </c>
      <c r="T39" s="226" t="s">
        <v>30</v>
      </c>
    </row>
    <row r="40" spans="1:20" s="253" customFormat="1" ht="83.25" customHeight="1">
      <c r="A40" s="51">
        <v>7</v>
      </c>
      <c r="B40" s="51">
        <v>7006019</v>
      </c>
      <c r="C40" s="106" t="s">
        <v>2159</v>
      </c>
      <c r="D40" s="63">
        <v>16</v>
      </c>
      <c r="E40" s="63">
        <v>1</v>
      </c>
      <c r="F40" s="195" t="s">
        <v>32</v>
      </c>
      <c r="G40" s="52" t="s">
        <v>2160</v>
      </c>
      <c r="H40" s="63" t="s">
        <v>2161</v>
      </c>
      <c r="I40" s="63" t="s">
        <v>48</v>
      </c>
      <c r="J40" s="63" t="s">
        <v>1993</v>
      </c>
      <c r="K40" s="84" t="s">
        <v>27</v>
      </c>
      <c r="L40" s="52">
        <v>16</v>
      </c>
      <c r="M40" s="52">
        <v>0</v>
      </c>
      <c r="N40" s="52">
        <v>0</v>
      </c>
      <c r="O40" s="51"/>
      <c r="P40" s="63"/>
      <c r="Q40" s="52" t="s">
        <v>2162</v>
      </c>
      <c r="R40" s="61" t="s">
        <v>2163</v>
      </c>
      <c r="S40" s="226" t="s">
        <v>52</v>
      </c>
      <c r="T40" s="226" t="s">
        <v>30</v>
      </c>
    </row>
    <row r="41" spans="1:20" ht="20.25">
      <c r="A41" s="696" t="s">
        <v>115</v>
      </c>
      <c r="B41" s="696"/>
      <c r="C41" s="696"/>
      <c r="D41" s="696"/>
      <c r="E41" s="696"/>
      <c r="F41" s="696"/>
      <c r="G41" s="696"/>
      <c r="H41" s="696"/>
      <c r="I41" s="696"/>
      <c r="J41" s="696"/>
      <c r="K41" s="696"/>
      <c r="L41" s="696"/>
      <c r="M41" s="696"/>
      <c r="N41" s="696"/>
      <c r="O41" s="696"/>
      <c r="P41" s="696"/>
      <c r="Q41" s="696"/>
      <c r="R41" s="236"/>
      <c r="S41" s="237"/>
      <c r="T41" s="237"/>
    </row>
    <row r="42" spans="1:20" s="254" customFormat="1" ht="37.5" customHeight="1">
      <c r="A42" s="35">
        <v>1</v>
      </c>
      <c r="B42" s="35">
        <v>2006002</v>
      </c>
      <c r="C42" s="99" t="s">
        <v>2164</v>
      </c>
      <c r="D42" s="35">
        <v>16</v>
      </c>
      <c r="E42" s="35">
        <v>1</v>
      </c>
      <c r="F42" s="35" t="s">
        <v>22</v>
      </c>
      <c r="G42" s="40" t="s">
        <v>2165</v>
      </c>
      <c r="H42" s="35" t="s">
        <v>2166</v>
      </c>
      <c r="I42" s="35" t="s">
        <v>48</v>
      </c>
      <c r="J42" s="35" t="s">
        <v>2167</v>
      </c>
      <c r="K42" s="53" t="s">
        <v>27</v>
      </c>
      <c r="L42" s="35">
        <v>16</v>
      </c>
      <c r="M42" s="35">
        <v>0</v>
      </c>
      <c r="N42" s="35">
        <v>0</v>
      </c>
      <c r="O42" s="53"/>
      <c r="P42" s="53"/>
      <c r="Q42" s="272" t="s">
        <v>2168</v>
      </c>
      <c r="R42" s="56" t="s">
        <v>2169</v>
      </c>
      <c r="S42" s="57" t="s">
        <v>52</v>
      </c>
      <c r="T42" s="57" t="s">
        <v>30</v>
      </c>
    </row>
    <row r="43" spans="1:20" s="255" customFormat="1" ht="49.5" customHeight="1">
      <c r="A43" s="51">
        <v>2</v>
      </c>
      <c r="B43" s="51">
        <v>2006004</v>
      </c>
      <c r="C43" s="106" t="s">
        <v>2170</v>
      </c>
      <c r="D43" s="51">
        <v>48</v>
      </c>
      <c r="E43" s="51">
        <v>3</v>
      </c>
      <c r="F43" s="195" t="s">
        <v>32</v>
      </c>
      <c r="G43" s="52" t="s">
        <v>2171</v>
      </c>
      <c r="H43" s="51" t="s">
        <v>2172</v>
      </c>
      <c r="I43" s="51" t="s">
        <v>2173</v>
      </c>
      <c r="J43" s="51" t="s">
        <v>2167</v>
      </c>
      <c r="K43" s="53" t="s">
        <v>27</v>
      </c>
      <c r="L43" s="51">
        <v>48</v>
      </c>
      <c r="M43" s="51">
        <v>0</v>
      </c>
      <c r="N43" s="51">
        <v>0</v>
      </c>
      <c r="O43" s="63"/>
      <c r="P43" s="63"/>
      <c r="Q43" s="272" t="s">
        <v>2174</v>
      </c>
      <c r="R43" s="61" t="s">
        <v>2175</v>
      </c>
      <c r="S43" s="62" t="s">
        <v>52</v>
      </c>
      <c r="T43" s="57" t="s">
        <v>30</v>
      </c>
    </row>
    <row r="44" spans="1:20" ht="20.25">
      <c r="A44" s="696" t="s">
        <v>2176</v>
      </c>
      <c r="B44" s="696"/>
      <c r="C44" s="696"/>
      <c r="D44" s="696"/>
      <c r="E44" s="696"/>
      <c r="F44" s="696"/>
      <c r="G44" s="696"/>
      <c r="H44" s="696"/>
      <c r="I44" s="696"/>
      <c r="J44" s="696"/>
      <c r="K44" s="696"/>
      <c r="L44" s="696"/>
      <c r="M44" s="696"/>
      <c r="N44" s="696"/>
      <c r="O44" s="696"/>
      <c r="P44" s="696"/>
      <c r="Q44" s="696"/>
    </row>
    <row r="45" spans="1:20" s="255" customFormat="1" ht="57" customHeight="1">
      <c r="A45" s="51">
        <v>1</v>
      </c>
      <c r="B45" s="51">
        <v>8006001</v>
      </c>
      <c r="C45" s="106" t="s">
        <v>2177</v>
      </c>
      <c r="D45" s="51">
        <v>16</v>
      </c>
      <c r="E45" s="51">
        <v>1</v>
      </c>
      <c r="F45" s="195" t="s">
        <v>32</v>
      </c>
      <c r="G45" s="52" t="s">
        <v>2178</v>
      </c>
      <c r="H45" s="51" t="s">
        <v>2179</v>
      </c>
      <c r="I45" s="51" t="s">
        <v>2180</v>
      </c>
      <c r="J45" s="51" t="s">
        <v>2051</v>
      </c>
      <c r="K45" s="185" t="s">
        <v>2105</v>
      </c>
      <c r="L45" s="51">
        <v>10</v>
      </c>
      <c r="M45" s="51">
        <v>0</v>
      </c>
      <c r="N45" s="51">
        <v>6</v>
      </c>
      <c r="O45" s="63"/>
      <c r="P45" s="63"/>
      <c r="Q45" s="272" t="s">
        <v>2181</v>
      </c>
      <c r="R45" s="61" t="s">
        <v>2182</v>
      </c>
      <c r="S45" s="62"/>
      <c r="T45" s="62" t="s">
        <v>30</v>
      </c>
    </row>
    <row r="46" spans="1:20" s="255" customFormat="1" ht="23.25">
      <c r="A46" s="51">
        <v>2</v>
      </c>
      <c r="B46" s="51">
        <v>8006002</v>
      </c>
      <c r="C46" s="106" t="s">
        <v>2183</v>
      </c>
      <c r="D46" s="51">
        <v>16</v>
      </c>
      <c r="E46" s="51">
        <v>1</v>
      </c>
      <c r="F46" s="195" t="s">
        <v>32</v>
      </c>
      <c r="G46" s="52" t="s">
        <v>2178</v>
      </c>
      <c r="H46" s="51" t="s">
        <v>2184</v>
      </c>
      <c r="I46" s="51" t="s">
        <v>239</v>
      </c>
      <c r="J46" s="51" t="s">
        <v>2051</v>
      </c>
      <c r="K46" s="63" t="s">
        <v>27</v>
      </c>
      <c r="L46" s="51">
        <v>12</v>
      </c>
      <c r="M46" s="51">
        <v>0</v>
      </c>
      <c r="N46" s="51">
        <v>4</v>
      </c>
      <c r="O46" s="63"/>
      <c r="P46" s="63"/>
      <c r="Q46" s="272" t="s">
        <v>2185</v>
      </c>
      <c r="R46" s="61" t="s">
        <v>2186</v>
      </c>
      <c r="S46" s="62"/>
      <c r="T46" s="62" t="s">
        <v>30</v>
      </c>
    </row>
    <row r="47" spans="1:20" s="255" customFormat="1" ht="24">
      <c r="A47" s="51">
        <v>3</v>
      </c>
      <c r="B47" s="51">
        <v>8006003</v>
      </c>
      <c r="C47" s="106" t="s">
        <v>2187</v>
      </c>
      <c r="D47" s="51">
        <v>32</v>
      </c>
      <c r="E47" s="51">
        <v>2</v>
      </c>
      <c r="F47" s="195" t="s">
        <v>32</v>
      </c>
      <c r="G47" s="52" t="s">
        <v>2178</v>
      </c>
      <c r="H47" s="51" t="s">
        <v>2188</v>
      </c>
      <c r="I47" s="51" t="s">
        <v>239</v>
      </c>
      <c r="J47" s="51" t="s">
        <v>2051</v>
      </c>
      <c r="K47" s="63" t="s">
        <v>27</v>
      </c>
      <c r="L47" s="51">
        <v>28</v>
      </c>
      <c r="M47" s="51">
        <v>0</v>
      </c>
      <c r="N47" s="51">
        <v>4</v>
      </c>
      <c r="O47" s="63"/>
      <c r="P47" s="63"/>
      <c r="Q47" s="272" t="s">
        <v>2185</v>
      </c>
      <c r="R47" s="61" t="s">
        <v>2189</v>
      </c>
      <c r="S47" s="62"/>
      <c r="T47" s="62" t="s">
        <v>30</v>
      </c>
    </row>
    <row r="48" spans="1:20" s="255" customFormat="1" ht="40.5" customHeight="1">
      <c r="A48" s="51">
        <v>4</v>
      </c>
      <c r="B48" s="51">
        <v>8006004</v>
      </c>
      <c r="C48" s="106" t="s">
        <v>2190</v>
      </c>
      <c r="D48" s="51">
        <v>16</v>
      </c>
      <c r="E48" s="51">
        <v>1</v>
      </c>
      <c r="F48" s="195" t="s">
        <v>32</v>
      </c>
      <c r="G48" s="52" t="s">
        <v>2178</v>
      </c>
      <c r="H48" s="51" t="s">
        <v>2191</v>
      </c>
      <c r="I48" s="51" t="s">
        <v>165</v>
      </c>
      <c r="J48" s="51" t="s">
        <v>2051</v>
      </c>
      <c r="K48" s="63" t="s">
        <v>27</v>
      </c>
      <c r="L48" s="51">
        <v>14</v>
      </c>
      <c r="M48" s="51">
        <v>0</v>
      </c>
      <c r="N48" s="51">
        <v>2</v>
      </c>
      <c r="O48" s="63"/>
      <c r="P48" s="63"/>
      <c r="Q48" s="272" t="s">
        <v>2192</v>
      </c>
      <c r="R48" s="61" t="s">
        <v>2193</v>
      </c>
      <c r="S48" s="62"/>
      <c r="T48" s="62" t="s">
        <v>30</v>
      </c>
    </row>
    <row r="49" spans="1:20" s="255" customFormat="1" ht="23.25">
      <c r="A49" s="51">
        <v>5</v>
      </c>
      <c r="B49" s="51">
        <v>8006005</v>
      </c>
      <c r="C49" s="106" t="s">
        <v>2194</v>
      </c>
      <c r="D49" s="51">
        <v>16</v>
      </c>
      <c r="E49" s="51">
        <v>1</v>
      </c>
      <c r="F49" s="195" t="s">
        <v>32</v>
      </c>
      <c r="G49" s="52" t="s">
        <v>2178</v>
      </c>
      <c r="H49" s="51" t="s">
        <v>2195</v>
      </c>
      <c r="I49" s="51" t="s">
        <v>353</v>
      </c>
      <c r="J49" s="51" t="s">
        <v>1986</v>
      </c>
      <c r="K49" s="63" t="s">
        <v>27</v>
      </c>
      <c r="L49" s="51">
        <v>16</v>
      </c>
      <c r="M49" s="51">
        <v>0</v>
      </c>
      <c r="N49" s="51">
        <v>0</v>
      </c>
      <c r="O49" s="63"/>
      <c r="P49" s="63"/>
      <c r="Q49" s="272" t="s">
        <v>2196</v>
      </c>
      <c r="R49" s="61" t="s">
        <v>2197</v>
      </c>
      <c r="S49" s="62"/>
      <c r="T49" s="62" t="s">
        <v>30</v>
      </c>
    </row>
    <row r="50" spans="1:20" s="255" customFormat="1" ht="75.75" customHeight="1">
      <c r="A50" s="51">
        <v>6</v>
      </c>
      <c r="B50" s="51">
        <v>8006006</v>
      </c>
      <c r="C50" s="106" t="s">
        <v>2198</v>
      </c>
      <c r="D50" s="51">
        <v>48</v>
      </c>
      <c r="E50" s="51">
        <v>3</v>
      </c>
      <c r="F50" s="195" t="s">
        <v>32</v>
      </c>
      <c r="G50" s="52" t="s">
        <v>2178</v>
      </c>
      <c r="H50" s="51" t="s">
        <v>2199</v>
      </c>
      <c r="I50" s="51" t="s">
        <v>25</v>
      </c>
      <c r="J50" s="51" t="s">
        <v>2051</v>
      </c>
      <c r="K50" s="63" t="s">
        <v>27</v>
      </c>
      <c r="L50" s="51">
        <v>48</v>
      </c>
      <c r="M50" s="51">
        <v>0</v>
      </c>
      <c r="N50" s="51">
        <v>0</v>
      </c>
      <c r="O50" s="63"/>
      <c r="P50" s="63"/>
      <c r="Q50" s="272" t="s">
        <v>365</v>
      </c>
      <c r="R50" s="61" t="s">
        <v>2200</v>
      </c>
      <c r="S50" s="62"/>
      <c r="T50" s="62" t="s">
        <v>30</v>
      </c>
    </row>
    <row r="51" spans="1:20" s="255" customFormat="1" ht="33.75">
      <c r="A51" s="51">
        <v>7</v>
      </c>
      <c r="B51" s="51">
        <v>8006007</v>
      </c>
      <c r="C51" s="106" t="s">
        <v>2201</v>
      </c>
      <c r="D51" s="51">
        <v>16</v>
      </c>
      <c r="E51" s="51">
        <v>1</v>
      </c>
      <c r="F51" s="195" t="s">
        <v>32</v>
      </c>
      <c r="G51" s="52" t="s">
        <v>2178</v>
      </c>
      <c r="H51" s="51" t="s">
        <v>2202</v>
      </c>
      <c r="I51" s="51" t="s">
        <v>165</v>
      </c>
      <c r="J51" s="51" t="s">
        <v>2051</v>
      </c>
      <c r="K51" s="185" t="s">
        <v>1093</v>
      </c>
      <c r="L51" s="51"/>
      <c r="M51" s="51"/>
      <c r="N51" s="51"/>
      <c r="O51" s="63"/>
      <c r="P51" s="63"/>
      <c r="Q51" s="272" t="s">
        <v>2203</v>
      </c>
      <c r="R51" s="302" t="s">
        <v>2204</v>
      </c>
      <c r="S51" s="62"/>
      <c r="T51" s="243" t="s">
        <v>263</v>
      </c>
    </row>
    <row r="52" spans="1:20" s="255" customFormat="1" ht="40.5" customHeight="1">
      <c r="A52" s="51">
        <v>8</v>
      </c>
      <c r="B52" s="51">
        <v>8006008</v>
      </c>
      <c r="C52" s="106" t="s">
        <v>2205</v>
      </c>
      <c r="D52" s="51">
        <v>16</v>
      </c>
      <c r="E52" s="51">
        <v>1</v>
      </c>
      <c r="F52" s="195" t="s">
        <v>32</v>
      </c>
      <c r="G52" s="52" t="s">
        <v>2178</v>
      </c>
      <c r="H52" s="51" t="s">
        <v>2206</v>
      </c>
      <c r="I52" s="51" t="s">
        <v>353</v>
      </c>
      <c r="J52" s="51" t="s">
        <v>2051</v>
      </c>
      <c r="K52" s="185" t="s">
        <v>1093</v>
      </c>
      <c r="L52" s="51"/>
      <c r="M52" s="51"/>
      <c r="N52" s="51"/>
      <c r="O52" s="63"/>
      <c r="P52" s="63"/>
      <c r="Q52" s="272" t="s">
        <v>365</v>
      </c>
      <c r="R52" s="302" t="s">
        <v>2207</v>
      </c>
      <c r="S52" s="62"/>
      <c r="T52" s="243" t="s">
        <v>263</v>
      </c>
    </row>
    <row r="53" spans="1:20" s="255" customFormat="1" ht="45">
      <c r="A53" s="51">
        <v>9</v>
      </c>
      <c r="B53" s="51">
        <v>8006009</v>
      </c>
      <c r="C53" s="106" t="s">
        <v>2208</v>
      </c>
      <c r="D53" s="51">
        <v>16</v>
      </c>
      <c r="E53" s="51">
        <v>1</v>
      </c>
      <c r="F53" s="195" t="s">
        <v>32</v>
      </c>
      <c r="G53" s="52" t="s">
        <v>2178</v>
      </c>
      <c r="H53" s="51" t="s">
        <v>2209</v>
      </c>
      <c r="I53" s="51" t="s">
        <v>48</v>
      </c>
      <c r="J53" s="51" t="s">
        <v>2051</v>
      </c>
      <c r="K53" s="185" t="s">
        <v>1093</v>
      </c>
      <c r="L53" s="51"/>
      <c r="M53" s="51"/>
      <c r="N53" s="51"/>
      <c r="O53" s="63"/>
      <c r="P53" s="63"/>
      <c r="Q53" s="272" t="s">
        <v>2210</v>
      </c>
      <c r="R53" s="302" t="s">
        <v>2211</v>
      </c>
      <c r="S53" s="62"/>
      <c r="T53" s="243" t="s">
        <v>263</v>
      </c>
    </row>
    <row r="54" spans="1:20" s="255" customFormat="1" ht="35.25">
      <c r="A54" s="51">
        <v>10</v>
      </c>
      <c r="B54" s="51">
        <v>8006022</v>
      </c>
      <c r="C54" s="63" t="s">
        <v>2212</v>
      </c>
      <c r="D54" s="51">
        <v>16</v>
      </c>
      <c r="E54" s="51">
        <v>1</v>
      </c>
      <c r="F54" s="195" t="s">
        <v>32</v>
      </c>
      <c r="G54" s="52" t="s">
        <v>2178</v>
      </c>
      <c r="H54" s="51" t="s">
        <v>2036</v>
      </c>
      <c r="I54" s="51" t="s">
        <v>41</v>
      </c>
      <c r="J54" s="51" t="s">
        <v>2051</v>
      </c>
      <c r="K54" s="185" t="s">
        <v>1093</v>
      </c>
      <c r="L54" s="51">
        <v>16</v>
      </c>
      <c r="M54" s="51">
        <v>0</v>
      </c>
      <c r="N54" s="51">
        <v>0</v>
      </c>
      <c r="O54" s="51"/>
      <c r="P54" s="51"/>
      <c r="Q54" s="272" t="s">
        <v>1219</v>
      </c>
      <c r="R54" s="302" t="s">
        <v>2213</v>
      </c>
      <c r="S54" s="62"/>
      <c r="T54" s="243" t="s">
        <v>263</v>
      </c>
    </row>
    <row r="55" spans="1:20" ht="12.75">
      <c r="A55" s="697" t="s">
        <v>128</v>
      </c>
      <c r="B55" s="697"/>
      <c r="C55" s="697"/>
      <c r="D55" s="697"/>
      <c r="E55" s="697"/>
      <c r="F55" s="697"/>
      <c r="G55" s="697"/>
      <c r="H55" s="697"/>
      <c r="I55" s="697"/>
      <c r="J55" s="697"/>
      <c r="K55" s="697"/>
      <c r="L55" s="697"/>
      <c r="M55" s="697"/>
      <c r="N55" s="697"/>
      <c r="O55" s="697"/>
      <c r="P55" s="697"/>
      <c r="Q55" s="697"/>
      <c r="R55" s="697"/>
      <c r="S55" s="697"/>
      <c r="T55" s="697"/>
    </row>
  </sheetData>
  <autoFilter ref="A2:T55"/>
  <sortState ref="A2:O43">
    <sortCondition ref="G3:G43"/>
    <sortCondition descending="1" ref="F3:F43"/>
    <sortCondition ref="J3:J43"/>
    <sortCondition ref="C3:C43"/>
  </sortState>
  <mergeCells count="5">
    <mergeCell ref="A1:Q1"/>
    <mergeCell ref="A33:Q33"/>
    <mergeCell ref="A41:Q41"/>
    <mergeCell ref="A44:Q44"/>
    <mergeCell ref="A55:T55"/>
  </mergeCells>
  <phoneticPr fontId="138" type="noConversion"/>
  <printOptions horizontalCentered="1"/>
  <pageMargins left="0.43307086614173201" right="0.43307086614173201" top="0.39370078740157499" bottom="0.39370078740157499" header="0.196850393700787" footer="0.196850393700787"/>
  <pageSetup paperSize="9" orientation="landscape"/>
  <headerFooter>
    <oddFooter>&amp;C第 &amp;P 页，共 &amp;N 页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T38"/>
  <sheetViews>
    <sheetView zoomScale="142" zoomScaleNormal="142" workbookViewId="0">
      <pane xSplit="3" ySplit="2" topLeftCell="G35" activePane="bottomRight" state="frozen"/>
      <selection pane="topRight"/>
      <selection pane="bottomLeft"/>
      <selection pane="bottomRight" activeCell="C39" sqref="C39"/>
    </sheetView>
  </sheetViews>
  <sheetFormatPr defaultColWidth="9" defaultRowHeight="12.75"/>
  <cols>
    <col min="1" max="1" width="3.75" style="30" customWidth="1"/>
    <col min="2" max="2" width="7.625" style="30" customWidth="1"/>
    <col min="3" max="3" width="10.25" style="32" customWidth="1"/>
    <col min="4" max="4" width="3.25" style="30" customWidth="1"/>
    <col min="5" max="5" width="4.125" style="30" customWidth="1"/>
    <col min="6" max="6" width="8.125" style="30" customWidth="1"/>
    <col min="7" max="7" width="13.625" style="32" customWidth="1"/>
    <col min="8" max="8" width="9.5" style="30" customWidth="1"/>
    <col min="9" max="9" width="8.125" style="30" customWidth="1"/>
    <col min="10" max="10" width="13.25" style="30" customWidth="1"/>
    <col min="11" max="11" width="5.625" style="30" customWidth="1"/>
    <col min="12" max="14" width="3.25" style="30" customWidth="1"/>
    <col min="15" max="15" width="5.25" style="30" customWidth="1"/>
    <col min="16" max="16" width="5.375" style="30" customWidth="1"/>
    <col min="17" max="17" width="10.25" style="30" customWidth="1"/>
    <col min="18" max="18" width="38" style="30" customWidth="1"/>
    <col min="19" max="19" width="8.5" style="30" customWidth="1"/>
    <col min="20" max="20" width="7.125" style="30" customWidth="1"/>
    <col min="21" max="31" width="9" style="30" customWidth="1"/>
    <col min="32" max="16384" width="9" style="30"/>
  </cols>
  <sheetData>
    <row r="1" spans="1:20" ht="20.25" customHeight="1">
      <c r="A1" s="698" t="s">
        <v>2214</v>
      </c>
      <c r="B1" s="698"/>
      <c r="C1" s="698"/>
      <c r="D1" s="698"/>
      <c r="E1" s="698"/>
      <c r="F1" s="698"/>
      <c r="G1" s="698"/>
      <c r="H1" s="698"/>
      <c r="I1" s="698"/>
      <c r="J1" s="698"/>
      <c r="K1" s="698"/>
      <c r="L1" s="698"/>
      <c r="M1" s="698"/>
      <c r="N1" s="698"/>
      <c r="O1" s="698"/>
      <c r="P1" s="698"/>
      <c r="Q1" s="698"/>
      <c r="R1" s="698"/>
      <c r="S1" s="698"/>
      <c r="T1" s="698"/>
    </row>
    <row r="2" spans="1:20" s="155" customFormat="1" ht="31.5">
      <c r="A2" s="79" t="s">
        <v>1</v>
      </c>
      <c r="B2" s="79" t="s">
        <v>2</v>
      </c>
      <c r="C2" s="79" t="s">
        <v>3</v>
      </c>
      <c r="D2" s="79" t="s">
        <v>4</v>
      </c>
      <c r="E2" s="79" t="s">
        <v>5</v>
      </c>
      <c r="F2" s="79" t="s">
        <v>6</v>
      </c>
      <c r="G2" s="34" t="s">
        <v>7</v>
      </c>
      <c r="H2" s="79" t="s">
        <v>130</v>
      </c>
      <c r="I2" s="79" t="s">
        <v>406</v>
      </c>
      <c r="J2" s="79" t="s">
        <v>131</v>
      </c>
      <c r="K2" s="79" t="s">
        <v>132</v>
      </c>
      <c r="L2" s="79" t="s">
        <v>12</v>
      </c>
      <c r="M2" s="79" t="s">
        <v>13</v>
      </c>
      <c r="N2" s="79" t="s">
        <v>14</v>
      </c>
      <c r="O2" s="79" t="s">
        <v>15</v>
      </c>
      <c r="P2" s="79" t="s">
        <v>16</v>
      </c>
      <c r="Q2" s="79" t="s">
        <v>17</v>
      </c>
      <c r="R2" s="213" t="s">
        <v>133</v>
      </c>
      <c r="S2" s="214" t="s">
        <v>19</v>
      </c>
      <c r="T2" s="214" t="s">
        <v>20</v>
      </c>
    </row>
    <row r="3" spans="1:20" s="4" customFormat="1" ht="33.75" customHeight="1">
      <c r="A3" s="36">
        <v>1</v>
      </c>
      <c r="B3" s="36">
        <v>3016001</v>
      </c>
      <c r="C3" s="105" t="s">
        <v>2215</v>
      </c>
      <c r="D3" s="36">
        <v>32</v>
      </c>
      <c r="E3" s="36">
        <v>2</v>
      </c>
      <c r="F3" s="48" t="s">
        <v>32</v>
      </c>
      <c r="G3" s="163" t="s">
        <v>2216</v>
      </c>
      <c r="H3" s="36" t="s">
        <v>2217</v>
      </c>
      <c r="I3" s="36" t="s">
        <v>41</v>
      </c>
      <c r="J3" s="36" t="s">
        <v>2218</v>
      </c>
      <c r="K3" s="196" t="s">
        <v>27</v>
      </c>
      <c r="L3" s="36">
        <v>32</v>
      </c>
      <c r="M3" s="36">
        <v>0</v>
      </c>
      <c r="N3" s="36">
        <v>0</v>
      </c>
      <c r="O3" s="196"/>
      <c r="P3" s="196"/>
      <c r="Q3" s="36"/>
      <c r="R3" s="65" t="s">
        <v>2219</v>
      </c>
      <c r="S3" s="66" t="s">
        <v>52</v>
      </c>
      <c r="T3" s="66" t="s">
        <v>30</v>
      </c>
    </row>
    <row r="4" spans="1:20" s="4" customFormat="1" ht="57" customHeight="1">
      <c r="A4" s="36">
        <v>2</v>
      </c>
      <c r="B4" s="36">
        <v>3016003</v>
      </c>
      <c r="C4" s="44" t="s">
        <v>2220</v>
      </c>
      <c r="D4" s="36">
        <v>32</v>
      </c>
      <c r="E4" s="36">
        <v>2</v>
      </c>
      <c r="F4" s="48" t="s">
        <v>32</v>
      </c>
      <c r="G4" s="163" t="s">
        <v>2221</v>
      </c>
      <c r="H4" s="36" t="s">
        <v>2222</v>
      </c>
      <c r="I4" s="36" t="s">
        <v>41</v>
      </c>
      <c r="J4" s="36" t="s">
        <v>2218</v>
      </c>
      <c r="K4" s="196" t="s">
        <v>27</v>
      </c>
      <c r="L4" s="36">
        <v>32</v>
      </c>
      <c r="M4" s="36">
        <v>0</v>
      </c>
      <c r="N4" s="36">
        <v>0</v>
      </c>
      <c r="O4" s="196"/>
      <c r="P4" s="196"/>
      <c r="Q4" s="36"/>
      <c r="R4" s="65" t="s">
        <v>2223</v>
      </c>
      <c r="S4" s="66" t="s">
        <v>52</v>
      </c>
      <c r="T4" s="66" t="s">
        <v>30</v>
      </c>
    </row>
    <row r="5" spans="1:20" s="4" customFormat="1" ht="39" customHeight="1">
      <c r="A5" s="36">
        <v>3</v>
      </c>
      <c r="B5" s="36">
        <v>3016004</v>
      </c>
      <c r="C5" s="44" t="s">
        <v>2224</v>
      </c>
      <c r="D5" s="36">
        <v>32</v>
      </c>
      <c r="E5" s="36">
        <v>2</v>
      </c>
      <c r="F5" s="48" t="s">
        <v>32</v>
      </c>
      <c r="G5" s="163" t="s">
        <v>2225</v>
      </c>
      <c r="H5" s="36" t="s">
        <v>2226</v>
      </c>
      <c r="I5" s="36" t="s">
        <v>41</v>
      </c>
      <c r="J5" s="36" t="s">
        <v>2227</v>
      </c>
      <c r="K5" s="196" t="s">
        <v>27</v>
      </c>
      <c r="L5" s="36">
        <v>32</v>
      </c>
      <c r="M5" s="36">
        <v>0</v>
      </c>
      <c r="N5" s="36">
        <v>0</v>
      </c>
      <c r="O5" s="196"/>
      <c r="P5" s="196"/>
      <c r="Q5" s="36"/>
      <c r="R5" s="65" t="s">
        <v>2228</v>
      </c>
      <c r="S5" s="66" t="s">
        <v>716</v>
      </c>
      <c r="T5" s="66" t="s">
        <v>30</v>
      </c>
    </row>
    <row r="6" spans="1:20" s="4" customFormat="1" ht="41.25" customHeight="1">
      <c r="A6" s="36">
        <v>4</v>
      </c>
      <c r="B6" s="36">
        <v>3016005</v>
      </c>
      <c r="C6" s="44" t="s">
        <v>2229</v>
      </c>
      <c r="D6" s="36">
        <v>32</v>
      </c>
      <c r="E6" s="36">
        <v>2</v>
      </c>
      <c r="F6" s="48" t="s">
        <v>32</v>
      </c>
      <c r="G6" s="163" t="s">
        <v>2225</v>
      </c>
      <c r="H6" s="36" t="s">
        <v>2230</v>
      </c>
      <c r="I6" s="36" t="s">
        <v>48</v>
      </c>
      <c r="J6" s="36" t="s">
        <v>2227</v>
      </c>
      <c r="K6" s="196" t="s">
        <v>27</v>
      </c>
      <c r="L6" s="36">
        <v>32</v>
      </c>
      <c r="M6" s="36">
        <v>0</v>
      </c>
      <c r="N6" s="36">
        <v>0</v>
      </c>
      <c r="O6" s="196"/>
      <c r="P6" s="196"/>
      <c r="Q6" s="36"/>
      <c r="R6" s="65" t="s">
        <v>2231</v>
      </c>
      <c r="S6" s="66" t="s">
        <v>52</v>
      </c>
      <c r="T6" s="66" t="s">
        <v>30</v>
      </c>
    </row>
    <row r="7" spans="1:20" s="156" customFormat="1" ht="74.25" customHeight="1">
      <c r="A7" s="36">
        <v>5</v>
      </c>
      <c r="B7" s="103">
        <v>3016007</v>
      </c>
      <c r="C7" s="105" t="s">
        <v>2227</v>
      </c>
      <c r="D7" s="103">
        <v>32</v>
      </c>
      <c r="E7" s="103">
        <v>2</v>
      </c>
      <c r="F7" s="164" t="s">
        <v>32</v>
      </c>
      <c r="G7" s="165" t="s">
        <v>2232</v>
      </c>
      <c r="H7" s="50" t="s">
        <v>2233</v>
      </c>
      <c r="I7" s="50" t="s">
        <v>41</v>
      </c>
      <c r="J7" s="197" t="s">
        <v>2227</v>
      </c>
      <c r="K7" s="50" t="s">
        <v>27</v>
      </c>
      <c r="L7" s="50">
        <v>32</v>
      </c>
      <c r="M7" s="50">
        <v>0</v>
      </c>
      <c r="N7" s="50">
        <v>0</v>
      </c>
      <c r="O7" s="50"/>
      <c r="P7" s="50"/>
      <c r="Q7" s="215" t="s">
        <v>2234</v>
      </c>
      <c r="R7" s="216" t="s">
        <v>2235</v>
      </c>
      <c r="S7" s="50" t="s">
        <v>29</v>
      </c>
      <c r="T7" s="50" t="s">
        <v>30</v>
      </c>
    </row>
    <row r="8" spans="1:20" s="4" customFormat="1" ht="42" customHeight="1">
      <c r="A8" s="36">
        <v>6</v>
      </c>
      <c r="B8" s="36">
        <v>3016008</v>
      </c>
      <c r="C8" s="44" t="s">
        <v>2236</v>
      </c>
      <c r="D8" s="36">
        <v>32</v>
      </c>
      <c r="E8" s="36">
        <v>2</v>
      </c>
      <c r="F8" s="166" t="s">
        <v>32</v>
      </c>
      <c r="G8" s="39" t="s">
        <v>2237</v>
      </c>
      <c r="H8" s="36" t="s">
        <v>2238</v>
      </c>
      <c r="I8" s="36" t="s">
        <v>41</v>
      </c>
      <c r="J8" s="36" t="s">
        <v>2227</v>
      </c>
      <c r="K8" s="196" t="s">
        <v>27</v>
      </c>
      <c r="L8" s="36">
        <v>32</v>
      </c>
      <c r="M8" s="36">
        <v>0</v>
      </c>
      <c r="N8" s="36">
        <v>0</v>
      </c>
      <c r="O8" s="196"/>
      <c r="P8" s="196"/>
      <c r="Q8" s="217" t="s">
        <v>2239</v>
      </c>
      <c r="R8" s="65" t="s">
        <v>2240</v>
      </c>
      <c r="S8" s="66" t="s">
        <v>161</v>
      </c>
      <c r="T8" s="66" t="s">
        <v>30</v>
      </c>
    </row>
    <row r="9" spans="1:20" s="4" customFormat="1" ht="32.25" customHeight="1">
      <c r="A9" s="36">
        <v>7</v>
      </c>
      <c r="B9" s="36">
        <v>3016010</v>
      </c>
      <c r="C9" s="167" t="s">
        <v>2241</v>
      </c>
      <c r="D9" s="36">
        <v>32</v>
      </c>
      <c r="E9" s="36">
        <v>2</v>
      </c>
      <c r="F9" s="166" t="s">
        <v>32</v>
      </c>
      <c r="G9" s="163" t="s">
        <v>2242</v>
      </c>
      <c r="H9" s="36" t="s">
        <v>2243</v>
      </c>
      <c r="I9" s="36" t="s">
        <v>353</v>
      </c>
      <c r="J9" s="36" t="s">
        <v>2227</v>
      </c>
      <c r="K9" s="196" t="s">
        <v>27</v>
      </c>
      <c r="L9" s="36">
        <v>32</v>
      </c>
      <c r="M9" s="36">
        <v>0</v>
      </c>
      <c r="N9" s="36">
        <v>0</v>
      </c>
      <c r="O9" s="196"/>
      <c r="P9" s="196"/>
      <c r="Q9" s="36"/>
      <c r="R9" s="218" t="s">
        <v>2244</v>
      </c>
      <c r="S9" s="66" t="s">
        <v>52</v>
      </c>
      <c r="T9" s="66" t="s">
        <v>30</v>
      </c>
    </row>
    <row r="10" spans="1:20" s="156" customFormat="1" ht="54.75">
      <c r="A10" s="36">
        <v>8</v>
      </c>
      <c r="B10" s="103">
        <v>3016014</v>
      </c>
      <c r="C10" s="105" t="s">
        <v>2245</v>
      </c>
      <c r="D10" s="103">
        <v>32</v>
      </c>
      <c r="E10" s="103">
        <v>2</v>
      </c>
      <c r="F10" s="164" t="s">
        <v>32</v>
      </c>
      <c r="G10" s="165" t="s">
        <v>2246</v>
      </c>
      <c r="H10" s="50" t="s">
        <v>2247</v>
      </c>
      <c r="I10" s="50" t="s">
        <v>48</v>
      </c>
      <c r="J10" s="50" t="s">
        <v>2218</v>
      </c>
      <c r="K10" s="36" t="s">
        <v>27</v>
      </c>
      <c r="L10" s="36">
        <v>32</v>
      </c>
      <c r="M10" s="36">
        <v>0</v>
      </c>
      <c r="N10" s="36">
        <v>0</v>
      </c>
      <c r="O10" s="36"/>
      <c r="P10" s="36"/>
      <c r="Q10" s="219" t="s">
        <v>2248</v>
      </c>
      <c r="R10" s="67" t="s">
        <v>2249</v>
      </c>
      <c r="S10" s="50" t="s">
        <v>52</v>
      </c>
      <c r="T10" s="50" t="s">
        <v>30</v>
      </c>
    </row>
    <row r="11" spans="1:20" s="157" customFormat="1" ht="33.75">
      <c r="A11" s="36">
        <v>9</v>
      </c>
      <c r="B11" s="103">
        <v>3016028</v>
      </c>
      <c r="C11" s="105" t="s">
        <v>2250</v>
      </c>
      <c r="D11" s="50">
        <v>32</v>
      </c>
      <c r="E11" s="50">
        <v>2</v>
      </c>
      <c r="F11" s="121" t="s">
        <v>22</v>
      </c>
      <c r="G11" s="165" t="s">
        <v>2242</v>
      </c>
      <c r="H11" s="50" t="s">
        <v>2251</v>
      </c>
      <c r="I11" s="50" t="s">
        <v>41</v>
      </c>
      <c r="J11" s="50" t="s">
        <v>2252</v>
      </c>
      <c r="K11" s="36" t="s">
        <v>27</v>
      </c>
      <c r="L11" s="36">
        <v>24</v>
      </c>
      <c r="M11" s="36">
        <v>0</v>
      </c>
      <c r="N11" s="36">
        <v>8</v>
      </c>
      <c r="O11" s="36"/>
      <c r="P11" s="36"/>
      <c r="Q11" s="105" t="s">
        <v>2253</v>
      </c>
      <c r="R11" s="67" t="s">
        <v>2254</v>
      </c>
      <c r="S11" s="50" t="s">
        <v>52</v>
      </c>
      <c r="T11" s="50" t="s">
        <v>30</v>
      </c>
    </row>
    <row r="12" spans="1:20" s="4" customFormat="1" ht="78.75" customHeight="1">
      <c r="A12" s="36">
        <v>10</v>
      </c>
      <c r="B12" s="36">
        <v>3016030</v>
      </c>
      <c r="C12" s="44" t="s">
        <v>2255</v>
      </c>
      <c r="D12" s="36">
        <v>32</v>
      </c>
      <c r="E12" s="36">
        <v>2</v>
      </c>
      <c r="F12" s="48" t="s">
        <v>32</v>
      </c>
      <c r="G12" s="163" t="s">
        <v>2256</v>
      </c>
      <c r="H12" s="168" t="s">
        <v>2257</v>
      </c>
      <c r="I12" s="36" t="s">
        <v>165</v>
      </c>
      <c r="J12" s="36" t="s">
        <v>2218</v>
      </c>
      <c r="K12" s="196" t="s">
        <v>27</v>
      </c>
      <c r="L12" s="36">
        <v>32</v>
      </c>
      <c r="M12" s="36">
        <v>0</v>
      </c>
      <c r="N12" s="36">
        <v>0</v>
      </c>
      <c r="O12" s="196"/>
      <c r="P12" s="196"/>
      <c r="Q12" s="220" t="s">
        <v>2258</v>
      </c>
      <c r="R12" s="218" t="s">
        <v>2259</v>
      </c>
      <c r="S12" s="66" t="s">
        <v>52</v>
      </c>
      <c r="T12" s="66" t="s">
        <v>30</v>
      </c>
    </row>
    <row r="13" spans="1:20" s="4" customFormat="1" ht="45" customHeight="1">
      <c r="A13" s="36">
        <v>11</v>
      </c>
      <c r="B13" s="169">
        <v>3016034</v>
      </c>
      <c r="C13" s="91" t="s">
        <v>2260</v>
      </c>
      <c r="D13" s="169">
        <v>32</v>
      </c>
      <c r="E13" s="169">
        <v>2</v>
      </c>
      <c r="F13" s="166" t="s">
        <v>32</v>
      </c>
      <c r="G13" s="39" t="s">
        <v>2261</v>
      </c>
      <c r="H13" s="169" t="s">
        <v>2262</v>
      </c>
      <c r="I13" s="169" t="s">
        <v>1106</v>
      </c>
      <c r="J13" s="169" t="s">
        <v>2263</v>
      </c>
      <c r="K13" s="198" t="s">
        <v>413</v>
      </c>
      <c r="L13" s="169">
        <v>32</v>
      </c>
      <c r="M13" s="169">
        <v>0</v>
      </c>
      <c r="N13" s="169">
        <v>0</v>
      </c>
      <c r="O13" s="198"/>
      <c r="P13" s="198"/>
      <c r="Q13" s="39" t="s">
        <v>2264</v>
      </c>
      <c r="R13" s="221" t="s">
        <v>2265</v>
      </c>
      <c r="S13" s="66" t="s">
        <v>52</v>
      </c>
      <c r="T13" s="66" t="s">
        <v>30</v>
      </c>
    </row>
    <row r="14" spans="1:20" s="158" customFormat="1" ht="30" customHeight="1">
      <c r="A14" s="36">
        <v>12</v>
      </c>
      <c r="B14" s="170">
        <v>3016035</v>
      </c>
      <c r="C14" s="171" t="s">
        <v>2266</v>
      </c>
      <c r="D14" s="170">
        <v>48</v>
      </c>
      <c r="E14" s="170">
        <v>3</v>
      </c>
      <c r="F14" s="172" t="s">
        <v>32</v>
      </c>
      <c r="G14" s="39" t="s">
        <v>2267</v>
      </c>
      <c r="H14" s="169" t="s">
        <v>2268</v>
      </c>
      <c r="I14" s="169" t="s">
        <v>41</v>
      </c>
      <c r="J14" s="169" t="s">
        <v>2263</v>
      </c>
      <c r="K14" s="198" t="s">
        <v>413</v>
      </c>
      <c r="L14" s="169">
        <v>48</v>
      </c>
      <c r="M14" s="169">
        <v>0</v>
      </c>
      <c r="N14" s="169">
        <v>0</v>
      </c>
      <c r="O14" s="198"/>
      <c r="P14" s="198"/>
      <c r="Q14" s="39" t="s">
        <v>981</v>
      </c>
      <c r="R14" s="221" t="s">
        <v>2269</v>
      </c>
      <c r="S14" s="222" t="s">
        <v>29</v>
      </c>
      <c r="T14" s="66" t="s">
        <v>30</v>
      </c>
    </row>
    <row r="15" spans="1:20" s="4" customFormat="1" ht="66" customHeight="1">
      <c r="A15" s="36">
        <v>13</v>
      </c>
      <c r="B15" s="88">
        <v>3016037</v>
      </c>
      <c r="C15" s="173" t="s">
        <v>2270</v>
      </c>
      <c r="D15" s="174">
        <v>32</v>
      </c>
      <c r="E15" s="174">
        <v>2</v>
      </c>
      <c r="F15" s="175" t="s">
        <v>32</v>
      </c>
      <c r="G15" s="39" t="s">
        <v>2271</v>
      </c>
      <c r="H15" s="176" t="s">
        <v>2272</v>
      </c>
      <c r="I15" s="176" t="s">
        <v>2273</v>
      </c>
      <c r="J15" s="176" t="s">
        <v>2263</v>
      </c>
      <c r="K15" s="198" t="s">
        <v>413</v>
      </c>
      <c r="L15" s="169">
        <v>32</v>
      </c>
      <c r="M15" s="169">
        <v>0</v>
      </c>
      <c r="N15" s="169">
        <v>0</v>
      </c>
      <c r="O15" s="198"/>
      <c r="P15" s="198"/>
      <c r="Q15" s="39" t="s">
        <v>981</v>
      </c>
      <c r="R15" s="221" t="s">
        <v>2274</v>
      </c>
      <c r="S15" s="66" t="s">
        <v>52</v>
      </c>
      <c r="T15" s="66" t="s">
        <v>30</v>
      </c>
    </row>
    <row r="16" spans="1:20" s="159" customFormat="1" ht="66" customHeight="1">
      <c r="A16" s="36">
        <v>14</v>
      </c>
      <c r="B16" s="42">
        <v>3016040</v>
      </c>
      <c r="C16" s="177" t="s">
        <v>2275</v>
      </c>
      <c r="D16" s="42">
        <v>16</v>
      </c>
      <c r="E16" s="42">
        <v>1</v>
      </c>
      <c r="F16" s="178" t="s">
        <v>32</v>
      </c>
      <c r="G16" s="39" t="s">
        <v>2276</v>
      </c>
      <c r="H16" s="42" t="s">
        <v>2277</v>
      </c>
      <c r="I16" s="42" t="s">
        <v>48</v>
      </c>
      <c r="J16" s="42" t="s">
        <v>2263</v>
      </c>
      <c r="K16" s="199" t="s">
        <v>413</v>
      </c>
      <c r="L16" s="42">
        <v>16</v>
      </c>
      <c r="M16" s="42">
        <v>0</v>
      </c>
      <c r="N16" s="42">
        <v>0</v>
      </c>
      <c r="O16" s="200"/>
      <c r="P16" s="200"/>
      <c r="Q16" s="223" t="s">
        <v>2278</v>
      </c>
      <c r="R16" s="224" t="s">
        <v>2279</v>
      </c>
      <c r="S16" s="225" t="s">
        <v>52</v>
      </c>
      <c r="T16" s="226" t="s">
        <v>30</v>
      </c>
    </row>
    <row r="17" spans="1:20" s="160" customFormat="1" ht="71.25" customHeight="1">
      <c r="A17" s="36">
        <v>15</v>
      </c>
      <c r="B17" s="179">
        <v>3016041</v>
      </c>
      <c r="C17" s="180" t="s">
        <v>2280</v>
      </c>
      <c r="D17" s="179">
        <v>24</v>
      </c>
      <c r="E17" s="179">
        <v>1.5</v>
      </c>
      <c r="F17" s="181" t="s">
        <v>32</v>
      </c>
      <c r="G17" s="182" t="s">
        <v>2281</v>
      </c>
      <c r="H17" s="179" t="s">
        <v>2282</v>
      </c>
      <c r="I17" s="179" t="s">
        <v>41</v>
      </c>
      <c r="J17" s="179" t="s">
        <v>2263</v>
      </c>
      <c r="K17" s="201" t="s">
        <v>413</v>
      </c>
      <c r="L17" s="179">
        <v>24</v>
      </c>
      <c r="M17" s="179">
        <v>0</v>
      </c>
      <c r="N17" s="179">
        <v>0</v>
      </c>
      <c r="O17" s="202"/>
      <c r="P17" s="202"/>
      <c r="Q17" s="227" t="s">
        <v>2283</v>
      </c>
      <c r="R17" s="224" t="s">
        <v>2284</v>
      </c>
      <c r="S17" s="226" t="s">
        <v>52</v>
      </c>
      <c r="T17" s="225" t="s">
        <v>30</v>
      </c>
    </row>
    <row r="18" spans="1:20" s="160" customFormat="1" ht="51" customHeight="1">
      <c r="A18" s="36">
        <v>16</v>
      </c>
      <c r="B18" s="183">
        <v>3016042</v>
      </c>
      <c r="C18" s="184" t="s">
        <v>2285</v>
      </c>
      <c r="D18" s="185">
        <v>32</v>
      </c>
      <c r="E18" s="185">
        <v>2</v>
      </c>
      <c r="F18" s="185" t="s">
        <v>22</v>
      </c>
      <c r="G18" s="185" t="s">
        <v>2286</v>
      </c>
      <c r="H18" s="185" t="s">
        <v>2287</v>
      </c>
      <c r="I18" s="185" t="s">
        <v>165</v>
      </c>
      <c r="J18" s="185" t="s">
        <v>2263</v>
      </c>
      <c r="K18" s="203" t="s">
        <v>413</v>
      </c>
      <c r="L18" s="204">
        <v>32</v>
      </c>
      <c r="M18" s="204">
        <v>0</v>
      </c>
      <c r="N18" s="204">
        <v>0</v>
      </c>
      <c r="O18" s="205"/>
      <c r="P18" s="205"/>
      <c r="Q18" s="228" t="s">
        <v>2288</v>
      </c>
      <c r="R18" s="229" t="s">
        <v>2289</v>
      </c>
      <c r="S18" s="230" t="s">
        <v>52</v>
      </c>
      <c r="T18" s="230" t="s">
        <v>30</v>
      </c>
    </row>
    <row r="19" spans="1:20" s="29" customFormat="1" ht="59.25" customHeight="1">
      <c r="A19" s="36">
        <v>17</v>
      </c>
      <c r="B19" s="186">
        <v>3016044</v>
      </c>
      <c r="C19" s="147" t="s">
        <v>2290</v>
      </c>
      <c r="D19" s="51">
        <v>32</v>
      </c>
      <c r="E19" s="51">
        <v>2</v>
      </c>
      <c r="F19" s="51" t="s">
        <v>22</v>
      </c>
      <c r="G19" s="39" t="s">
        <v>2291</v>
      </c>
      <c r="H19" s="51" t="s">
        <v>2292</v>
      </c>
      <c r="I19" s="51" t="s">
        <v>165</v>
      </c>
      <c r="J19" s="51" t="s">
        <v>2263</v>
      </c>
      <c r="K19" s="126" t="s">
        <v>413</v>
      </c>
      <c r="L19" s="51">
        <v>32</v>
      </c>
      <c r="M19" s="51">
        <v>0</v>
      </c>
      <c r="N19" s="51">
        <v>0</v>
      </c>
      <c r="O19" s="126"/>
      <c r="P19" s="126"/>
      <c r="Q19" s="51" t="s">
        <v>2293</v>
      </c>
      <c r="R19" s="61" t="s">
        <v>2294</v>
      </c>
      <c r="S19" s="62" t="s">
        <v>52</v>
      </c>
      <c r="T19" s="62" t="s">
        <v>30</v>
      </c>
    </row>
    <row r="20" spans="1:20" s="29" customFormat="1" ht="63" customHeight="1">
      <c r="A20" s="36">
        <v>18</v>
      </c>
      <c r="B20" s="53">
        <v>3016045</v>
      </c>
      <c r="C20" s="101" t="s">
        <v>2295</v>
      </c>
      <c r="D20" s="187">
        <v>32</v>
      </c>
      <c r="E20" s="187">
        <v>2</v>
      </c>
      <c r="F20" s="35" t="s">
        <v>22</v>
      </c>
      <c r="G20" s="35" t="s">
        <v>2296</v>
      </c>
      <c r="H20" s="36" t="s">
        <v>2297</v>
      </c>
      <c r="I20" s="35" t="s">
        <v>48</v>
      </c>
      <c r="J20" s="35" t="s">
        <v>2263</v>
      </c>
      <c r="K20" s="206" t="s">
        <v>413</v>
      </c>
      <c r="L20" s="186">
        <v>32</v>
      </c>
      <c r="M20" s="186">
        <v>0</v>
      </c>
      <c r="N20" s="186">
        <v>0</v>
      </c>
      <c r="O20" s="207"/>
      <c r="P20" s="207"/>
      <c r="Q20" s="231" t="s">
        <v>2298</v>
      </c>
      <c r="R20" s="56" t="s">
        <v>2299</v>
      </c>
      <c r="S20" s="232" t="s">
        <v>52</v>
      </c>
      <c r="T20" s="62" t="s">
        <v>30</v>
      </c>
    </row>
    <row r="21" spans="1:20" s="29" customFormat="1" ht="33.75" customHeight="1">
      <c r="A21" s="36">
        <v>19</v>
      </c>
      <c r="B21" s="53">
        <v>3016046</v>
      </c>
      <c r="C21" s="101" t="s">
        <v>2300</v>
      </c>
      <c r="D21" s="187">
        <v>32</v>
      </c>
      <c r="E21" s="187">
        <v>2</v>
      </c>
      <c r="F21" s="35" t="s">
        <v>22</v>
      </c>
      <c r="G21" s="35" t="s">
        <v>2296</v>
      </c>
      <c r="H21" s="35" t="s">
        <v>2268</v>
      </c>
      <c r="I21" s="35" t="s">
        <v>41</v>
      </c>
      <c r="J21" s="35" t="s">
        <v>2263</v>
      </c>
      <c r="K21" s="206" t="s">
        <v>413</v>
      </c>
      <c r="L21" s="186">
        <v>32</v>
      </c>
      <c r="M21" s="186">
        <v>0</v>
      </c>
      <c r="N21" s="186">
        <v>0</v>
      </c>
      <c r="O21" s="207"/>
      <c r="P21" s="207"/>
      <c r="Q21" s="233" t="s">
        <v>981</v>
      </c>
      <c r="R21" s="224" t="s">
        <v>2301</v>
      </c>
      <c r="S21" s="226" t="s">
        <v>29</v>
      </c>
      <c r="T21" s="226" t="s">
        <v>30</v>
      </c>
    </row>
    <row r="22" spans="1:20" s="158" customFormat="1" ht="46.5" customHeight="1">
      <c r="A22" s="185">
        <v>20</v>
      </c>
      <c r="B22" s="188">
        <v>3016047</v>
      </c>
      <c r="C22" s="189" t="s">
        <v>2302</v>
      </c>
      <c r="D22" s="190">
        <v>32</v>
      </c>
      <c r="E22" s="190">
        <v>2</v>
      </c>
      <c r="F22" s="185" t="s">
        <v>22</v>
      </c>
      <c r="G22" s="185" t="s">
        <v>2303</v>
      </c>
      <c r="H22" s="185" t="s">
        <v>2304</v>
      </c>
      <c r="I22" s="185" t="s">
        <v>48</v>
      </c>
      <c r="J22" s="185" t="s">
        <v>2263</v>
      </c>
      <c r="K22" s="208" t="s">
        <v>413</v>
      </c>
      <c r="L22" s="209">
        <v>32</v>
      </c>
      <c r="M22" s="209">
        <v>0</v>
      </c>
      <c r="N22" s="209">
        <v>0</v>
      </c>
      <c r="O22" s="210"/>
      <c r="P22" s="210"/>
      <c r="Q22" s="204" t="s">
        <v>2305</v>
      </c>
      <c r="R22" s="234" t="s">
        <v>2306</v>
      </c>
      <c r="S22" s="235" t="s">
        <v>29</v>
      </c>
      <c r="T22" s="235" t="s">
        <v>30</v>
      </c>
    </row>
    <row r="23" spans="1:20" s="160" customFormat="1" ht="57" customHeight="1">
      <c r="A23" s="36">
        <v>21</v>
      </c>
      <c r="B23" s="51">
        <v>3016050</v>
      </c>
      <c r="C23" s="101" t="s">
        <v>2307</v>
      </c>
      <c r="D23" s="51">
        <v>32</v>
      </c>
      <c r="E23" s="51">
        <v>2</v>
      </c>
      <c r="F23" s="51" t="s">
        <v>22</v>
      </c>
      <c r="G23" s="52" t="s">
        <v>2237</v>
      </c>
      <c r="H23" s="35" t="s">
        <v>2308</v>
      </c>
      <c r="I23" s="51" t="s">
        <v>165</v>
      </c>
      <c r="J23" s="51" t="s">
        <v>2227</v>
      </c>
      <c r="K23" s="84" t="s">
        <v>27</v>
      </c>
      <c r="L23" s="186">
        <v>32</v>
      </c>
      <c r="M23" s="186">
        <v>0</v>
      </c>
      <c r="N23" s="186">
        <v>0</v>
      </c>
      <c r="O23" s="211"/>
      <c r="P23" s="211"/>
      <c r="Q23" s="186" t="s">
        <v>2309</v>
      </c>
      <c r="R23" s="224" t="s">
        <v>2310</v>
      </c>
      <c r="S23" s="226" t="s">
        <v>29</v>
      </c>
      <c r="T23" s="226" t="s">
        <v>30</v>
      </c>
    </row>
    <row r="24" spans="1:20" s="160" customFormat="1" ht="42" customHeight="1">
      <c r="A24" s="36">
        <v>22</v>
      </c>
      <c r="B24" s="51">
        <v>3016052</v>
      </c>
      <c r="C24" s="101" t="s">
        <v>2311</v>
      </c>
      <c r="D24" s="51">
        <v>16</v>
      </c>
      <c r="E24" s="51">
        <v>1</v>
      </c>
      <c r="F24" s="51" t="s">
        <v>22</v>
      </c>
      <c r="G24" s="52" t="s">
        <v>2312</v>
      </c>
      <c r="H24" s="36" t="s">
        <v>2313</v>
      </c>
      <c r="I24" s="36" t="s">
        <v>48</v>
      </c>
      <c r="J24" s="36" t="s">
        <v>2263</v>
      </c>
      <c r="K24" s="84" t="s">
        <v>27</v>
      </c>
      <c r="L24" s="80">
        <v>16</v>
      </c>
      <c r="M24" s="80">
        <v>0</v>
      </c>
      <c r="N24" s="80">
        <v>0</v>
      </c>
      <c r="O24" s="211"/>
      <c r="P24" s="211"/>
      <c r="Q24" s="186" t="s">
        <v>2314</v>
      </c>
      <c r="R24" s="224" t="s">
        <v>2315</v>
      </c>
      <c r="S24" s="232" t="s">
        <v>52</v>
      </c>
      <c r="T24" s="62" t="s">
        <v>30</v>
      </c>
    </row>
    <row r="25" spans="1:20" ht="20.25">
      <c r="A25" s="723" t="s">
        <v>115</v>
      </c>
      <c r="B25" s="723"/>
      <c r="C25" s="723"/>
      <c r="D25" s="723"/>
      <c r="E25" s="723"/>
      <c r="F25" s="723"/>
      <c r="G25" s="723"/>
      <c r="H25" s="723"/>
      <c r="I25" s="723"/>
      <c r="J25" s="723"/>
      <c r="K25" s="723"/>
      <c r="L25" s="723"/>
      <c r="M25" s="723"/>
      <c r="N25" s="723"/>
      <c r="O25" s="723"/>
      <c r="P25" s="723"/>
      <c r="Q25" s="723"/>
      <c r="R25" s="236"/>
      <c r="S25" s="237"/>
      <c r="T25" s="237"/>
    </row>
    <row r="26" spans="1:20" s="76" customFormat="1" ht="120.75" customHeight="1">
      <c r="A26" s="63">
        <v>1</v>
      </c>
      <c r="B26" s="63">
        <v>2016008</v>
      </c>
      <c r="C26" s="98" t="s">
        <v>2316</v>
      </c>
      <c r="D26" s="63">
        <v>48</v>
      </c>
      <c r="E26" s="63">
        <v>3</v>
      </c>
      <c r="F26" s="107" t="s">
        <v>32</v>
      </c>
      <c r="G26" s="191" t="s">
        <v>2317</v>
      </c>
      <c r="H26" s="63" t="s">
        <v>2318</v>
      </c>
      <c r="I26" s="63" t="s">
        <v>48</v>
      </c>
      <c r="J26" s="63" t="s">
        <v>2319</v>
      </c>
      <c r="K26" s="63" t="s">
        <v>27</v>
      </c>
      <c r="L26" s="63">
        <v>48</v>
      </c>
      <c r="M26" s="63">
        <v>0</v>
      </c>
      <c r="N26" s="212">
        <v>0</v>
      </c>
      <c r="O26" s="212"/>
      <c r="P26" s="212"/>
      <c r="Q26" s="238" t="s">
        <v>2320</v>
      </c>
      <c r="R26" s="61" t="s">
        <v>2321</v>
      </c>
      <c r="S26" s="62" t="s">
        <v>52</v>
      </c>
      <c r="T26" s="62" t="s">
        <v>30</v>
      </c>
    </row>
    <row r="27" spans="1:20" s="76" customFormat="1" ht="49.5" customHeight="1">
      <c r="A27" s="63">
        <v>2</v>
      </c>
      <c r="B27" s="63">
        <v>2016010</v>
      </c>
      <c r="C27" s="98" t="s">
        <v>2322</v>
      </c>
      <c r="D27" s="63">
        <v>32</v>
      </c>
      <c r="E27" s="63">
        <v>2</v>
      </c>
      <c r="F27" s="107" t="s">
        <v>32</v>
      </c>
      <c r="G27" s="191" t="s">
        <v>2323</v>
      </c>
      <c r="H27" s="63" t="s">
        <v>2324</v>
      </c>
      <c r="I27" s="63" t="s">
        <v>2325</v>
      </c>
      <c r="J27" s="63" t="s">
        <v>2227</v>
      </c>
      <c r="K27" s="63" t="s">
        <v>27</v>
      </c>
      <c r="L27" s="63">
        <v>32</v>
      </c>
      <c r="M27" s="63">
        <v>0</v>
      </c>
      <c r="N27" s="212">
        <v>0</v>
      </c>
      <c r="O27" s="212"/>
      <c r="P27" s="212"/>
      <c r="Q27" s="238" t="s">
        <v>2326</v>
      </c>
      <c r="R27" s="61" t="s">
        <v>2327</v>
      </c>
      <c r="S27" s="62" t="s">
        <v>52</v>
      </c>
      <c r="T27" s="62" t="s">
        <v>30</v>
      </c>
    </row>
    <row r="28" spans="1:20" s="29" customFormat="1" ht="67.900000000000006" customHeight="1">
      <c r="A28" s="80">
        <v>3</v>
      </c>
      <c r="B28" s="80">
        <v>2016011</v>
      </c>
      <c r="C28" s="192" t="s">
        <v>2328</v>
      </c>
      <c r="D28" s="80">
        <v>48</v>
      </c>
      <c r="E28" s="80">
        <v>3</v>
      </c>
      <c r="F28" s="193" t="s">
        <v>32</v>
      </c>
      <c r="G28" s="194" t="s">
        <v>2329</v>
      </c>
      <c r="H28" s="80" t="s">
        <v>2330</v>
      </c>
      <c r="I28" s="80" t="s">
        <v>41</v>
      </c>
      <c r="J28" s="80" t="s">
        <v>2263</v>
      </c>
      <c r="K28" s="201" t="s">
        <v>413</v>
      </c>
      <c r="L28" s="84">
        <v>48</v>
      </c>
      <c r="M28" s="84">
        <v>0</v>
      </c>
      <c r="N28" s="211">
        <v>0</v>
      </c>
      <c r="O28" s="201"/>
      <c r="P28" s="201"/>
      <c r="Q28" s="194" t="s">
        <v>2331</v>
      </c>
      <c r="R28" s="239" t="s">
        <v>2332</v>
      </c>
      <c r="S28" s="62" t="s">
        <v>52</v>
      </c>
      <c r="T28" s="62" t="s">
        <v>2333</v>
      </c>
    </row>
    <row r="29" spans="1:20" s="161" customFormat="1" ht="52.5" customHeight="1">
      <c r="A29" s="80">
        <v>4</v>
      </c>
      <c r="B29" s="84">
        <v>2016012</v>
      </c>
      <c r="C29" s="83" t="s">
        <v>2334</v>
      </c>
      <c r="D29" s="84">
        <v>24</v>
      </c>
      <c r="E29" s="84">
        <v>1.5</v>
      </c>
      <c r="F29" s="97" t="s">
        <v>32</v>
      </c>
      <c r="G29" s="194" t="s">
        <v>2335</v>
      </c>
      <c r="H29" s="88" t="s">
        <v>2336</v>
      </c>
      <c r="I29" s="88" t="s">
        <v>2325</v>
      </c>
      <c r="J29" s="84" t="s">
        <v>2218</v>
      </c>
      <c r="K29" s="201" t="s">
        <v>413</v>
      </c>
      <c r="L29" s="84">
        <v>24</v>
      </c>
      <c r="M29" s="84">
        <v>0</v>
      </c>
      <c r="N29" s="211">
        <v>0</v>
      </c>
      <c r="O29" s="211"/>
      <c r="P29" s="211"/>
      <c r="Q29" s="240" t="s">
        <v>2337</v>
      </c>
      <c r="R29" s="65" t="s">
        <v>2338</v>
      </c>
      <c r="S29" s="241" t="s">
        <v>52</v>
      </c>
      <c r="T29" s="62" t="s">
        <v>30</v>
      </c>
    </row>
    <row r="30" spans="1:20" s="160" customFormat="1" ht="45">
      <c r="A30" s="80">
        <v>5</v>
      </c>
      <c r="B30" s="80">
        <v>2016013</v>
      </c>
      <c r="C30" s="194" t="s">
        <v>2339</v>
      </c>
      <c r="D30" s="80">
        <v>24</v>
      </c>
      <c r="E30" s="80">
        <v>1.5</v>
      </c>
      <c r="F30" s="193" t="s">
        <v>32</v>
      </c>
      <c r="G30" s="194" t="s">
        <v>2340</v>
      </c>
      <c r="H30" s="80" t="s">
        <v>2341</v>
      </c>
      <c r="I30" s="80" t="s">
        <v>41</v>
      </c>
      <c r="J30" s="80" t="s">
        <v>2218</v>
      </c>
      <c r="K30" s="201" t="s">
        <v>413</v>
      </c>
      <c r="L30" s="80">
        <v>24</v>
      </c>
      <c r="M30" s="80">
        <v>0</v>
      </c>
      <c r="N30" s="80">
        <v>0</v>
      </c>
      <c r="O30" s="211"/>
      <c r="P30" s="211"/>
      <c r="Q30" s="80" t="s">
        <v>2342</v>
      </c>
      <c r="R30" s="61" t="s">
        <v>2343</v>
      </c>
      <c r="S30" s="241" t="s">
        <v>52</v>
      </c>
      <c r="T30" s="62" t="s">
        <v>30</v>
      </c>
    </row>
    <row r="31" spans="1:20" s="160" customFormat="1" ht="18.75" customHeight="1">
      <c r="A31" s="707" t="s">
        <v>109</v>
      </c>
      <c r="B31" s="707"/>
      <c r="C31" s="707"/>
      <c r="D31" s="707"/>
      <c r="E31" s="707"/>
      <c r="F31" s="707"/>
      <c r="G31" s="707"/>
      <c r="H31" s="707"/>
      <c r="I31" s="707"/>
      <c r="J31" s="707"/>
      <c r="K31" s="707"/>
      <c r="L31" s="707"/>
      <c r="M31" s="707"/>
      <c r="N31" s="707"/>
      <c r="O31" s="707"/>
      <c r="P31" s="707"/>
      <c r="Q31" s="707"/>
      <c r="R31" s="242"/>
      <c r="S31" s="241"/>
      <c r="T31" s="243"/>
    </row>
    <row r="32" spans="1:20" s="162" customFormat="1" ht="113.25" customHeight="1">
      <c r="A32" s="80">
        <v>1</v>
      </c>
      <c r="B32" s="51">
        <v>7001034</v>
      </c>
      <c r="C32" s="147" t="s">
        <v>2344</v>
      </c>
      <c r="D32" s="51">
        <v>32</v>
      </c>
      <c r="E32" s="51">
        <v>2</v>
      </c>
      <c r="F32" s="195" t="s">
        <v>362</v>
      </c>
      <c r="G32" s="51" t="s">
        <v>1028</v>
      </c>
      <c r="H32" s="51" t="s">
        <v>2345</v>
      </c>
      <c r="I32" s="51" t="s">
        <v>41</v>
      </c>
      <c r="J32" s="51" t="s">
        <v>2346</v>
      </c>
      <c r="K32" s="126" t="s">
        <v>413</v>
      </c>
      <c r="L32" s="51">
        <v>32</v>
      </c>
      <c r="M32" s="51">
        <v>0</v>
      </c>
      <c r="N32" s="51">
        <v>0</v>
      </c>
      <c r="O32" s="126"/>
      <c r="P32" s="126"/>
      <c r="Q32" s="63" t="s">
        <v>2347</v>
      </c>
      <c r="R32" s="239" t="s">
        <v>2348</v>
      </c>
      <c r="S32" s="226" t="s">
        <v>52</v>
      </c>
      <c r="T32" s="226" t="s">
        <v>30</v>
      </c>
    </row>
    <row r="33" spans="1:20" ht="19.149999999999999" customHeight="1">
      <c r="A33" s="696" t="s">
        <v>780</v>
      </c>
      <c r="B33" s="696"/>
      <c r="C33" s="696"/>
      <c r="D33" s="696"/>
      <c r="E33" s="696"/>
      <c r="F33" s="696"/>
      <c r="G33" s="696"/>
      <c r="H33" s="696"/>
      <c r="I33" s="696"/>
      <c r="J33" s="696"/>
      <c r="K33" s="696"/>
      <c r="L33" s="696"/>
      <c r="M33" s="696"/>
      <c r="N33" s="696"/>
      <c r="O33" s="696"/>
      <c r="P33" s="696"/>
      <c r="Q33" s="724"/>
      <c r="R33" s="236"/>
      <c r="S33" s="237"/>
      <c r="T33" s="237"/>
    </row>
    <row r="34" spans="1:20" s="29" customFormat="1" ht="42.75" customHeight="1">
      <c r="A34" s="51">
        <v>1</v>
      </c>
      <c r="B34" s="51">
        <v>8016001</v>
      </c>
      <c r="C34" s="147" t="s">
        <v>2349</v>
      </c>
      <c r="D34" s="51">
        <v>32</v>
      </c>
      <c r="E34" s="51">
        <v>2</v>
      </c>
      <c r="F34" s="51" t="s">
        <v>38</v>
      </c>
      <c r="G34" s="112" t="s">
        <v>782</v>
      </c>
      <c r="H34" s="51" t="s">
        <v>2350</v>
      </c>
      <c r="I34" s="51" t="s">
        <v>41</v>
      </c>
      <c r="J34" s="51" t="s">
        <v>2263</v>
      </c>
      <c r="K34" s="126" t="s">
        <v>413</v>
      </c>
      <c r="L34" s="51">
        <v>32</v>
      </c>
      <c r="M34" s="51">
        <v>0</v>
      </c>
      <c r="N34" s="51">
        <v>0</v>
      </c>
      <c r="O34" s="126"/>
      <c r="P34" s="126"/>
      <c r="Q34" s="51" t="s">
        <v>2351</v>
      </c>
      <c r="R34" s="61" t="s">
        <v>2352</v>
      </c>
      <c r="S34" s="62" t="s">
        <v>2353</v>
      </c>
      <c r="T34" s="62" t="s">
        <v>30</v>
      </c>
    </row>
    <row r="35" spans="1:20" s="29" customFormat="1" ht="135">
      <c r="A35" s="51">
        <v>2</v>
      </c>
      <c r="B35" s="51">
        <v>8001003</v>
      </c>
      <c r="C35" s="147" t="s">
        <v>2354</v>
      </c>
      <c r="D35" s="51">
        <v>32</v>
      </c>
      <c r="E35" s="51">
        <v>2</v>
      </c>
      <c r="F35" s="195" t="s">
        <v>362</v>
      </c>
      <c r="G35" s="52" t="s">
        <v>2355</v>
      </c>
      <c r="H35" s="51" t="s">
        <v>2356</v>
      </c>
      <c r="I35" s="51" t="s">
        <v>41</v>
      </c>
      <c r="J35" s="51" t="s">
        <v>2263</v>
      </c>
      <c r="K35" s="126" t="s">
        <v>413</v>
      </c>
      <c r="L35" s="51">
        <v>32</v>
      </c>
      <c r="M35" s="51">
        <v>0</v>
      </c>
      <c r="N35" s="51">
        <v>0</v>
      </c>
      <c r="O35" s="126"/>
      <c r="P35" s="126"/>
      <c r="Q35" s="51" t="s">
        <v>2357</v>
      </c>
      <c r="R35" s="61" t="s">
        <v>2358</v>
      </c>
      <c r="S35" s="62" t="s">
        <v>52</v>
      </c>
      <c r="T35" s="62" t="s">
        <v>30</v>
      </c>
    </row>
    <row r="36" spans="1:20">
      <c r="A36" s="697" t="s">
        <v>128</v>
      </c>
      <c r="B36" s="697"/>
      <c r="C36" s="697"/>
      <c r="D36" s="697"/>
      <c r="E36" s="697"/>
      <c r="F36" s="697"/>
      <c r="G36" s="697"/>
      <c r="H36" s="697"/>
      <c r="I36" s="697"/>
      <c r="J36" s="697"/>
      <c r="K36" s="697"/>
      <c r="L36" s="697"/>
      <c r="M36" s="697"/>
      <c r="N36" s="697"/>
      <c r="O36" s="697"/>
      <c r="P36" s="697"/>
      <c r="Q36" s="697"/>
      <c r="R36" s="697"/>
      <c r="S36" s="697"/>
      <c r="T36" s="697"/>
    </row>
    <row r="38" spans="1:20">
      <c r="B38" s="30" t="s">
        <v>2251</v>
      </c>
    </row>
  </sheetData>
  <sortState ref="A3:R36">
    <sortCondition ref="G3:G36"/>
    <sortCondition descending="1" ref="F3:F36"/>
    <sortCondition ref="J3:J36"/>
    <sortCondition ref="C3:C36"/>
  </sortState>
  <mergeCells count="5">
    <mergeCell ref="A1:T1"/>
    <mergeCell ref="A25:Q25"/>
    <mergeCell ref="A31:Q31"/>
    <mergeCell ref="A33:Q33"/>
    <mergeCell ref="A36:T36"/>
  </mergeCells>
  <phoneticPr fontId="138" type="noConversion"/>
  <printOptions horizontalCentered="1"/>
  <pageMargins left="0.43307086614173201" right="0.43307086614173201" top="0.39370078740157499" bottom="0.39370078740157499" header="0.196850393700787" footer="0.196850393700787"/>
  <pageSetup paperSize="9" orientation="landscape"/>
  <headerFooter>
    <oddFooter>&amp;C第 &amp;P 页，共 &amp;N 页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U33"/>
  <sheetViews>
    <sheetView topLeftCell="A13" zoomScale="130" zoomScaleNormal="130" workbookViewId="0">
      <selection activeCell="H22" sqref="H22"/>
    </sheetView>
  </sheetViews>
  <sheetFormatPr defaultColWidth="9" defaultRowHeight="14.25"/>
  <cols>
    <col min="1" max="1" width="3.125" customWidth="1"/>
    <col min="2" max="2" width="6.5" customWidth="1"/>
    <col min="3" max="3" width="15.875" customWidth="1"/>
    <col min="4" max="4" width="3.375" style="1" customWidth="1"/>
    <col min="5" max="5" width="3.75" style="1" customWidth="1"/>
    <col min="6" max="6" width="6.25" style="1" customWidth="1"/>
    <col min="7" max="7" width="21" style="78" customWidth="1"/>
    <col min="8" max="8" width="5.75" style="1" customWidth="1"/>
    <col min="9" max="9" width="6.125" style="1" customWidth="1"/>
    <col min="10" max="10" width="14" style="1" customWidth="1"/>
    <col min="11" max="11" width="5.625" style="1" customWidth="1"/>
    <col min="12" max="12" width="3.75" style="1" customWidth="1"/>
    <col min="13" max="13" width="4.625" style="1" customWidth="1"/>
    <col min="14" max="14" width="6.75" style="1" customWidth="1"/>
    <col min="15" max="15" width="5.125" style="1" customWidth="1"/>
    <col min="16" max="16" width="5" style="1" customWidth="1"/>
    <col min="17" max="17" width="13.125" style="78" customWidth="1"/>
    <col min="18" max="18" width="20" customWidth="1"/>
    <col min="19" max="19" width="5.25" style="1" customWidth="1"/>
    <col min="20" max="20" width="9" style="1"/>
  </cols>
  <sheetData>
    <row r="1" spans="1:21" ht="21" customHeight="1">
      <c r="A1" s="698" t="s">
        <v>2359</v>
      </c>
      <c r="B1" s="698"/>
      <c r="C1" s="698"/>
      <c r="D1" s="698"/>
      <c r="E1" s="698"/>
      <c r="F1" s="698"/>
      <c r="G1" s="698"/>
      <c r="H1" s="698"/>
      <c r="I1" s="698"/>
      <c r="J1" s="698"/>
      <c r="K1" s="698"/>
      <c r="L1" s="698"/>
      <c r="M1" s="698"/>
      <c r="N1" s="698"/>
      <c r="O1" s="698"/>
      <c r="P1" s="698"/>
      <c r="Q1" s="698"/>
      <c r="R1" s="698"/>
      <c r="S1" s="698"/>
      <c r="T1" s="698"/>
    </row>
    <row r="2" spans="1:21" s="70" customFormat="1" ht="63">
      <c r="A2" s="79" t="s">
        <v>1</v>
      </c>
      <c r="B2" s="79" t="s">
        <v>2</v>
      </c>
      <c r="C2" s="79" t="s">
        <v>3</v>
      </c>
      <c r="D2" s="79" t="s">
        <v>4</v>
      </c>
      <c r="E2" s="79" t="s">
        <v>5</v>
      </c>
      <c r="F2" s="79" t="s">
        <v>6</v>
      </c>
      <c r="G2" s="34" t="s">
        <v>7</v>
      </c>
      <c r="H2" s="79" t="s">
        <v>130</v>
      </c>
      <c r="I2" s="79" t="s">
        <v>406</v>
      </c>
      <c r="J2" s="79" t="s">
        <v>131</v>
      </c>
      <c r="K2" s="79" t="s">
        <v>11</v>
      </c>
      <c r="L2" s="79" t="s">
        <v>12</v>
      </c>
      <c r="M2" s="79" t="s">
        <v>13</v>
      </c>
      <c r="N2" s="79" t="s">
        <v>14</v>
      </c>
      <c r="O2" s="79" t="s">
        <v>408</v>
      </c>
      <c r="P2" s="79" t="s">
        <v>16</v>
      </c>
      <c r="Q2" s="79" t="s">
        <v>17</v>
      </c>
      <c r="R2" s="127" t="s">
        <v>2360</v>
      </c>
      <c r="S2" s="128" t="s">
        <v>19</v>
      </c>
      <c r="T2" s="128" t="s">
        <v>20</v>
      </c>
    </row>
    <row r="3" spans="1:21" s="71" customFormat="1" ht="78" customHeight="1">
      <c r="A3" s="80">
        <v>1</v>
      </c>
      <c r="B3" s="36">
        <v>3021058</v>
      </c>
      <c r="C3" s="81" t="s">
        <v>754</v>
      </c>
      <c r="D3" s="36">
        <v>36</v>
      </c>
      <c r="E3" s="36">
        <v>2</v>
      </c>
      <c r="F3" s="82" t="s">
        <v>362</v>
      </c>
      <c r="G3" s="83" t="s">
        <v>2361</v>
      </c>
      <c r="H3" s="84" t="s">
        <v>2362</v>
      </c>
      <c r="I3" s="84" t="s">
        <v>2363</v>
      </c>
      <c r="J3" s="84" t="s">
        <v>2364</v>
      </c>
      <c r="K3" s="84" t="s">
        <v>27</v>
      </c>
      <c r="L3" s="84">
        <v>36</v>
      </c>
      <c r="M3" s="84">
        <v>0</v>
      </c>
      <c r="N3" s="84">
        <v>0</v>
      </c>
      <c r="O3" s="84"/>
      <c r="P3" s="84"/>
      <c r="Q3" s="83" t="s">
        <v>2365</v>
      </c>
      <c r="R3" s="129" t="s">
        <v>757</v>
      </c>
      <c r="S3" s="130" t="s">
        <v>52</v>
      </c>
      <c r="T3" s="130" t="s">
        <v>30</v>
      </c>
    </row>
    <row r="4" spans="1:21" s="71" customFormat="1" ht="95.25" customHeight="1">
      <c r="A4" s="84">
        <v>2</v>
      </c>
      <c r="B4" s="84">
        <v>3021002</v>
      </c>
      <c r="C4" s="85" t="s">
        <v>2366</v>
      </c>
      <c r="D4" s="84">
        <v>18</v>
      </c>
      <c r="E4" s="84">
        <v>1</v>
      </c>
      <c r="F4" s="82" t="s">
        <v>362</v>
      </c>
      <c r="G4" s="86" t="s">
        <v>2367</v>
      </c>
      <c r="H4" s="84" t="s">
        <v>2368</v>
      </c>
      <c r="I4" s="84" t="s">
        <v>48</v>
      </c>
      <c r="J4" s="84" t="s">
        <v>2364</v>
      </c>
      <c r="K4" s="84" t="s">
        <v>27</v>
      </c>
      <c r="L4" s="84">
        <v>18</v>
      </c>
      <c r="M4" s="84">
        <v>0</v>
      </c>
      <c r="N4" s="84">
        <v>0</v>
      </c>
      <c r="O4" s="84"/>
      <c r="P4" s="84"/>
      <c r="Q4" s="83" t="s">
        <v>2369</v>
      </c>
      <c r="R4" s="129" t="s">
        <v>2370</v>
      </c>
      <c r="S4" s="130" t="s">
        <v>52</v>
      </c>
      <c r="T4" s="130" t="s">
        <v>30</v>
      </c>
    </row>
    <row r="5" spans="1:21" s="71" customFormat="1" ht="87.75" customHeight="1">
      <c r="A5" s="80">
        <v>3</v>
      </c>
      <c r="B5" s="84">
        <v>3021003</v>
      </c>
      <c r="C5" s="87" t="s">
        <v>2371</v>
      </c>
      <c r="D5" s="84">
        <v>18</v>
      </c>
      <c r="E5" s="84">
        <v>1</v>
      </c>
      <c r="F5" s="82" t="s">
        <v>362</v>
      </c>
      <c r="G5" s="83" t="s">
        <v>2372</v>
      </c>
      <c r="H5" s="84" t="s">
        <v>2373</v>
      </c>
      <c r="I5" s="84" t="s">
        <v>2374</v>
      </c>
      <c r="J5" s="84" t="s">
        <v>2364</v>
      </c>
      <c r="K5" s="84" t="s">
        <v>27</v>
      </c>
      <c r="L5" s="84">
        <v>18</v>
      </c>
      <c r="M5" s="84">
        <v>0</v>
      </c>
      <c r="N5" s="84">
        <v>0</v>
      </c>
      <c r="O5" s="84"/>
      <c r="P5" s="84"/>
      <c r="Q5" s="83" t="s">
        <v>2375</v>
      </c>
      <c r="R5" s="129" t="s">
        <v>2376</v>
      </c>
      <c r="S5" s="130" t="s">
        <v>52</v>
      </c>
      <c r="T5" s="130" t="s">
        <v>30</v>
      </c>
    </row>
    <row r="6" spans="1:21" s="72" customFormat="1" ht="29.25" customHeight="1">
      <c r="A6" s="88">
        <v>4</v>
      </c>
      <c r="B6" s="88">
        <v>3021005</v>
      </c>
      <c r="C6" s="89" t="s">
        <v>2377</v>
      </c>
      <c r="D6" s="88">
        <v>32</v>
      </c>
      <c r="E6" s="88">
        <v>2</v>
      </c>
      <c r="F6" s="90" t="s">
        <v>32</v>
      </c>
      <c r="G6" s="91" t="s">
        <v>2364</v>
      </c>
      <c r="H6" s="88" t="s">
        <v>2378</v>
      </c>
      <c r="I6" s="88" t="s">
        <v>239</v>
      </c>
      <c r="J6" s="88" t="s">
        <v>2364</v>
      </c>
      <c r="K6" s="88" t="s">
        <v>27</v>
      </c>
      <c r="L6" s="88">
        <v>28</v>
      </c>
      <c r="M6" s="88">
        <v>4</v>
      </c>
      <c r="N6" s="88">
        <v>0</v>
      </c>
      <c r="O6" s="88"/>
      <c r="P6" s="88"/>
      <c r="Q6" s="91"/>
      <c r="R6" s="131" t="s">
        <v>2379</v>
      </c>
      <c r="S6" s="132" t="s">
        <v>52</v>
      </c>
      <c r="T6" s="132" t="s">
        <v>30</v>
      </c>
    </row>
    <row r="7" spans="1:21" s="71" customFormat="1" ht="33.75">
      <c r="A7" s="80">
        <v>5</v>
      </c>
      <c r="B7" s="84">
        <v>3021008</v>
      </c>
      <c r="C7" s="87" t="s">
        <v>2380</v>
      </c>
      <c r="D7" s="84">
        <v>32</v>
      </c>
      <c r="E7" s="84">
        <v>2</v>
      </c>
      <c r="F7" s="84" t="s">
        <v>22</v>
      </c>
      <c r="G7" s="83" t="s">
        <v>2381</v>
      </c>
      <c r="H7" s="84" t="s">
        <v>2382</v>
      </c>
      <c r="I7" s="84" t="s">
        <v>41</v>
      </c>
      <c r="J7" s="84" t="s">
        <v>2364</v>
      </c>
      <c r="K7" s="84" t="s">
        <v>27</v>
      </c>
      <c r="L7" s="84">
        <v>32</v>
      </c>
      <c r="M7" s="84">
        <v>0</v>
      </c>
      <c r="N7" s="84">
        <v>0</v>
      </c>
      <c r="O7" s="84"/>
      <c r="P7" s="84"/>
      <c r="Q7" s="83"/>
      <c r="R7" s="129" t="s">
        <v>2383</v>
      </c>
      <c r="S7" s="130" t="s">
        <v>52</v>
      </c>
      <c r="T7" s="130" t="s">
        <v>30</v>
      </c>
    </row>
    <row r="8" spans="1:21" s="71" customFormat="1" ht="48" customHeight="1">
      <c r="A8" s="84">
        <v>6</v>
      </c>
      <c r="B8" s="92">
        <v>3021009</v>
      </c>
      <c r="C8" s="93" t="s">
        <v>2384</v>
      </c>
      <c r="D8" s="92">
        <v>32</v>
      </c>
      <c r="E8" s="92">
        <v>2</v>
      </c>
      <c r="F8" s="92" t="s">
        <v>22</v>
      </c>
      <c r="G8" s="86" t="s">
        <v>2385</v>
      </c>
      <c r="H8" s="92" t="s">
        <v>2368</v>
      </c>
      <c r="I8" s="92" t="s">
        <v>48</v>
      </c>
      <c r="J8" s="92" t="s">
        <v>2364</v>
      </c>
      <c r="K8" s="84" t="s">
        <v>27</v>
      </c>
      <c r="L8" s="92">
        <v>32</v>
      </c>
      <c r="M8" s="92">
        <v>0</v>
      </c>
      <c r="N8" s="92">
        <v>0</v>
      </c>
      <c r="O8" s="92"/>
      <c r="P8" s="92"/>
      <c r="Q8" s="86" t="s">
        <v>2386</v>
      </c>
      <c r="R8" s="133" t="s">
        <v>2387</v>
      </c>
      <c r="S8" s="134" t="s">
        <v>52</v>
      </c>
      <c r="T8" s="134" t="s">
        <v>2388</v>
      </c>
    </row>
    <row r="9" spans="1:21" s="71" customFormat="1" ht="37.5" customHeight="1">
      <c r="A9" s="80">
        <v>7</v>
      </c>
      <c r="B9" s="84">
        <v>3021011</v>
      </c>
      <c r="C9" s="87" t="s">
        <v>2389</v>
      </c>
      <c r="D9" s="84">
        <v>32</v>
      </c>
      <c r="E9" s="84">
        <v>2</v>
      </c>
      <c r="F9" s="84" t="s">
        <v>22</v>
      </c>
      <c r="G9" s="83" t="s">
        <v>2390</v>
      </c>
      <c r="H9" s="84" t="s">
        <v>2391</v>
      </c>
      <c r="I9" s="84" t="s">
        <v>152</v>
      </c>
      <c r="J9" s="84" t="s">
        <v>2364</v>
      </c>
      <c r="K9" s="94" t="s">
        <v>27</v>
      </c>
      <c r="L9" s="84">
        <v>32</v>
      </c>
      <c r="M9" s="84">
        <v>0</v>
      </c>
      <c r="N9" s="84">
        <v>0</v>
      </c>
      <c r="O9" s="84"/>
      <c r="P9" s="84"/>
      <c r="Q9" s="83"/>
      <c r="R9" s="135" t="s">
        <v>2392</v>
      </c>
      <c r="S9" s="84" t="s">
        <v>52</v>
      </c>
      <c r="T9" s="84" t="s">
        <v>2388</v>
      </c>
    </row>
    <row r="10" spans="1:21" s="71" customFormat="1" ht="29.25" customHeight="1">
      <c r="A10" s="84">
        <v>8</v>
      </c>
      <c r="B10" s="94">
        <v>3021013</v>
      </c>
      <c r="C10" s="95" t="s">
        <v>2393</v>
      </c>
      <c r="D10" s="94">
        <v>32</v>
      </c>
      <c r="E10" s="94">
        <v>2</v>
      </c>
      <c r="F10" s="94" t="s">
        <v>22</v>
      </c>
      <c r="G10" s="96" t="s">
        <v>2394</v>
      </c>
      <c r="H10" s="94" t="s">
        <v>2395</v>
      </c>
      <c r="I10" s="94" t="s">
        <v>152</v>
      </c>
      <c r="J10" s="94" t="s">
        <v>2364</v>
      </c>
      <c r="K10" s="94" t="s">
        <v>27</v>
      </c>
      <c r="L10" s="94">
        <v>32</v>
      </c>
      <c r="M10" s="94">
        <v>0</v>
      </c>
      <c r="N10" s="94">
        <v>0</v>
      </c>
      <c r="O10" s="94"/>
      <c r="P10" s="94"/>
      <c r="Q10" s="96"/>
      <c r="R10" s="136" t="s">
        <v>2396</v>
      </c>
      <c r="S10" s="137" t="s">
        <v>52</v>
      </c>
      <c r="T10" s="138" t="s">
        <v>30</v>
      </c>
    </row>
    <row r="11" spans="1:21" s="71" customFormat="1" ht="56.25">
      <c r="A11" s="80">
        <v>9</v>
      </c>
      <c r="B11" s="84">
        <v>3021033</v>
      </c>
      <c r="C11" s="87" t="s">
        <v>2397</v>
      </c>
      <c r="D11" s="84">
        <v>32</v>
      </c>
      <c r="E11" s="84">
        <v>2</v>
      </c>
      <c r="F11" s="97" t="s">
        <v>32</v>
      </c>
      <c r="G11" s="98" t="s">
        <v>2398</v>
      </c>
      <c r="H11" s="84" t="s">
        <v>2399</v>
      </c>
      <c r="I11" s="84" t="s">
        <v>48</v>
      </c>
      <c r="J11" s="84" t="s">
        <v>2364</v>
      </c>
      <c r="K11" s="84" t="s">
        <v>27</v>
      </c>
      <c r="L11" s="84">
        <v>30</v>
      </c>
      <c r="M11" s="84">
        <v>0</v>
      </c>
      <c r="N11" s="84">
        <v>2</v>
      </c>
      <c r="O11" s="84"/>
      <c r="P11" s="84"/>
      <c r="Q11" s="83" t="s">
        <v>2400</v>
      </c>
      <c r="R11" s="129" t="s">
        <v>2401</v>
      </c>
      <c r="S11" s="130" t="s">
        <v>716</v>
      </c>
      <c r="T11" s="134" t="s">
        <v>2388</v>
      </c>
    </row>
    <row r="12" spans="1:21" s="71" customFormat="1" ht="90" customHeight="1">
      <c r="A12" s="84">
        <v>10</v>
      </c>
      <c r="B12" s="84">
        <v>3021036</v>
      </c>
      <c r="C12" s="93" t="s">
        <v>2402</v>
      </c>
      <c r="D12" s="92">
        <v>32</v>
      </c>
      <c r="E12" s="92">
        <v>2</v>
      </c>
      <c r="F12" s="92" t="s">
        <v>482</v>
      </c>
      <c r="G12" s="86" t="s">
        <v>2403</v>
      </c>
      <c r="H12" s="92" t="s">
        <v>2404</v>
      </c>
      <c r="I12" s="92" t="s">
        <v>2405</v>
      </c>
      <c r="J12" s="84" t="s">
        <v>2364</v>
      </c>
      <c r="K12" s="84" t="s">
        <v>27</v>
      </c>
      <c r="L12" s="84">
        <v>32</v>
      </c>
      <c r="M12" s="84">
        <v>0</v>
      </c>
      <c r="N12" s="84">
        <v>0</v>
      </c>
      <c r="O12" s="84"/>
      <c r="P12" s="84"/>
      <c r="Q12" s="83" t="s">
        <v>2406</v>
      </c>
      <c r="R12" s="129" t="s">
        <v>2407</v>
      </c>
      <c r="S12" s="134" t="s">
        <v>52</v>
      </c>
      <c r="T12" s="130" t="s">
        <v>2388</v>
      </c>
    </row>
    <row r="13" spans="1:21" s="71" customFormat="1" ht="56.25">
      <c r="A13" s="80">
        <v>11</v>
      </c>
      <c r="B13" s="84">
        <v>3021037</v>
      </c>
      <c r="C13" s="93" t="s">
        <v>2408</v>
      </c>
      <c r="D13" s="92">
        <v>32</v>
      </c>
      <c r="E13" s="92">
        <v>2</v>
      </c>
      <c r="F13" s="92" t="s">
        <v>482</v>
      </c>
      <c r="G13" s="86" t="s">
        <v>2409</v>
      </c>
      <c r="H13" s="92" t="s">
        <v>2410</v>
      </c>
      <c r="I13" s="92" t="s">
        <v>2411</v>
      </c>
      <c r="J13" s="84" t="s">
        <v>2364</v>
      </c>
      <c r="K13" s="84" t="s">
        <v>27</v>
      </c>
      <c r="L13" s="84">
        <v>32</v>
      </c>
      <c r="M13" s="84">
        <v>0</v>
      </c>
      <c r="N13" s="84">
        <v>0</v>
      </c>
      <c r="O13" s="84"/>
      <c r="P13" s="84"/>
      <c r="Q13" s="83" t="s">
        <v>2412</v>
      </c>
      <c r="R13" s="129" t="s">
        <v>2413</v>
      </c>
      <c r="S13" s="134" t="s">
        <v>52</v>
      </c>
      <c r="T13" s="130" t="s">
        <v>2388</v>
      </c>
    </row>
    <row r="14" spans="1:21" s="73" customFormat="1" ht="45">
      <c r="A14" s="84">
        <v>12</v>
      </c>
      <c r="B14" s="99">
        <v>3021045</v>
      </c>
      <c r="C14" s="100" t="s">
        <v>2414</v>
      </c>
      <c r="D14" s="99">
        <v>32</v>
      </c>
      <c r="E14" s="99">
        <v>2</v>
      </c>
      <c r="F14" s="53" t="s">
        <v>22</v>
      </c>
      <c r="G14" s="101" t="s">
        <v>2415</v>
      </c>
      <c r="H14" s="102" t="s">
        <v>2416</v>
      </c>
      <c r="I14" s="102" t="s">
        <v>48</v>
      </c>
      <c r="J14" s="102" t="s">
        <v>2364</v>
      </c>
      <c r="K14" s="53" t="s">
        <v>27</v>
      </c>
      <c r="L14" s="53">
        <v>32</v>
      </c>
      <c r="M14" s="53">
        <v>0</v>
      </c>
      <c r="N14" s="53">
        <v>0</v>
      </c>
      <c r="O14" s="120"/>
      <c r="P14" s="120"/>
      <c r="Q14" s="139" t="s">
        <v>2417</v>
      </c>
      <c r="R14" s="69" t="s">
        <v>2418</v>
      </c>
      <c r="S14" s="53" t="s">
        <v>52</v>
      </c>
      <c r="T14" s="140" t="s">
        <v>30</v>
      </c>
      <c r="U14" s="141"/>
    </row>
    <row r="15" spans="1:21" s="72" customFormat="1" ht="41.25" customHeight="1">
      <c r="A15" s="84">
        <v>13</v>
      </c>
      <c r="B15" s="103">
        <v>3021051</v>
      </c>
      <c r="C15" s="91" t="s">
        <v>2419</v>
      </c>
      <c r="D15" s="88">
        <v>32</v>
      </c>
      <c r="E15" s="88">
        <v>2</v>
      </c>
      <c r="F15" s="104" t="s">
        <v>32</v>
      </c>
      <c r="G15" s="105" t="s">
        <v>2420</v>
      </c>
      <c r="H15" s="88" t="s">
        <v>2421</v>
      </c>
      <c r="I15" s="50" t="s">
        <v>41</v>
      </c>
      <c r="J15" s="50" t="s">
        <v>2420</v>
      </c>
      <c r="K15" s="50" t="s">
        <v>27</v>
      </c>
      <c r="L15" s="121">
        <v>32</v>
      </c>
      <c r="M15" s="121">
        <v>0</v>
      </c>
      <c r="N15" s="121">
        <v>0</v>
      </c>
      <c r="O15" s="122"/>
      <c r="P15" s="122"/>
      <c r="Q15" s="105" t="s">
        <v>2422</v>
      </c>
      <c r="R15" s="131" t="s">
        <v>2423</v>
      </c>
      <c r="S15" s="121" t="s">
        <v>52</v>
      </c>
      <c r="T15" s="50" t="s">
        <v>30</v>
      </c>
    </row>
    <row r="16" spans="1:21" s="74" customFormat="1" ht="23.25" customHeight="1">
      <c r="A16" s="51">
        <v>14</v>
      </c>
      <c r="B16" s="106">
        <v>3021059</v>
      </c>
      <c r="C16" s="101" t="s">
        <v>2424</v>
      </c>
      <c r="D16" s="53">
        <v>32</v>
      </c>
      <c r="E16" s="53">
        <v>2</v>
      </c>
      <c r="F16" s="107" t="s">
        <v>32</v>
      </c>
      <c r="G16" s="98" t="s">
        <v>2420</v>
      </c>
      <c r="H16" s="53" t="s">
        <v>2425</v>
      </c>
      <c r="I16" s="53" t="s">
        <v>41</v>
      </c>
      <c r="J16" s="53" t="s">
        <v>2420</v>
      </c>
      <c r="K16" s="63" t="s">
        <v>27</v>
      </c>
      <c r="L16" s="123">
        <v>32</v>
      </c>
      <c r="M16" s="123">
        <v>0</v>
      </c>
      <c r="N16" s="123">
        <v>0</v>
      </c>
      <c r="O16" s="124"/>
      <c r="P16" s="124"/>
      <c r="Q16" s="98" t="s">
        <v>981</v>
      </c>
      <c r="R16" s="69" t="s">
        <v>2426</v>
      </c>
      <c r="S16" s="123" t="s">
        <v>52</v>
      </c>
      <c r="T16" s="63" t="s">
        <v>30</v>
      </c>
    </row>
    <row r="17" spans="1:21" s="74" customFormat="1" ht="36" customHeight="1">
      <c r="A17" s="63">
        <v>15</v>
      </c>
      <c r="B17" s="108">
        <v>3021062</v>
      </c>
      <c r="C17" s="109" t="s">
        <v>2427</v>
      </c>
      <c r="D17" s="110">
        <v>32</v>
      </c>
      <c r="E17" s="110">
        <v>2</v>
      </c>
      <c r="F17" s="111" t="s">
        <v>22</v>
      </c>
      <c r="G17" s="98" t="s">
        <v>2428</v>
      </c>
      <c r="H17" s="112" t="s">
        <v>2429</v>
      </c>
      <c r="I17" s="112" t="s">
        <v>48</v>
      </c>
      <c r="J17" s="112" t="s">
        <v>2420</v>
      </c>
      <c r="K17" s="63" t="s">
        <v>27</v>
      </c>
      <c r="L17" s="123">
        <v>32</v>
      </c>
      <c r="M17" s="123">
        <v>0</v>
      </c>
      <c r="N17" s="123">
        <v>0</v>
      </c>
      <c r="O17" s="124"/>
      <c r="P17" s="124"/>
      <c r="Q17" s="119" t="s">
        <v>981</v>
      </c>
      <c r="R17" s="142" t="s">
        <v>2430</v>
      </c>
      <c r="S17" s="108" t="s">
        <v>52</v>
      </c>
      <c r="T17" s="113" t="s">
        <v>30</v>
      </c>
    </row>
    <row r="18" spans="1:21" s="71" customFormat="1" ht="48">
      <c r="A18" s="51">
        <v>16</v>
      </c>
      <c r="B18" s="99">
        <v>3021064</v>
      </c>
      <c r="C18" s="100" t="s">
        <v>2431</v>
      </c>
      <c r="D18" s="63">
        <v>32</v>
      </c>
      <c r="E18" s="63">
        <v>2</v>
      </c>
      <c r="F18" s="63" t="s">
        <v>22</v>
      </c>
      <c r="G18" s="98" t="s">
        <v>2432</v>
      </c>
      <c r="H18" s="113" t="s">
        <v>2433</v>
      </c>
      <c r="I18" s="113" t="s">
        <v>41</v>
      </c>
      <c r="J18" s="63" t="s">
        <v>2364</v>
      </c>
      <c r="K18" s="63" t="s">
        <v>27</v>
      </c>
      <c r="L18" s="123">
        <v>32</v>
      </c>
      <c r="M18" s="123">
        <v>0</v>
      </c>
      <c r="N18" s="123">
        <v>0</v>
      </c>
      <c r="O18" s="123"/>
      <c r="P18" s="123"/>
      <c r="Q18" s="98" t="s">
        <v>2434</v>
      </c>
      <c r="R18" s="69" t="s">
        <v>2435</v>
      </c>
      <c r="S18" s="63" t="s">
        <v>52</v>
      </c>
      <c r="T18" s="63" t="s">
        <v>2388</v>
      </c>
    </row>
    <row r="19" spans="1:21" s="75" customFormat="1" ht="19.899999999999999" customHeight="1">
      <c r="A19" s="705" t="s">
        <v>2436</v>
      </c>
      <c r="B19" s="705"/>
      <c r="C19" s="705"/>
      <c r="D19" s="705"/>
      <c r="E19" s="705"/>
      <c r="F19" s="705"/>
      <c r="G19" s="705"/>
      <c r="H19" s="705"/>
      <c r="I19" s="705"/>
      <c r="J19" s="705"/>
      <c r="K19" s="705"/>
      <c r="L19" s="705"/>
      <c r="M19" s="705"/>
      <c r="N19" s="705"/>
      <c r="O19" s="705"/>
      <c r="P19" s="705"/>
      <c r="Q19" s="695"/>
      <c r="R19" s="725"/>
      <c r="S19" s="143"/>
      <c r="T19" s="144"/>
      <c r="U19" s="145"/>
    </row>
    <row r="20" spans="1:21" s="76" customFormat="1" ht="28.5" customHeight="1">
      <c r="A20" s="51">
        <v>1</v>
      </c>
      <c r="B20" s="114" t="s">
        <v>2437</v>
      </c>
      <c r="C20" s="115" t="s">
        <v>2438</v>
      </c>
      <c r="D20" s="116">
        <v>48</v>
      </c>
      <c r="E20" s="116">
        <v>3</v>
      </c>
      <c r="F20" s="107" t="s">
        <v>32</v>
      </c>
      <c r="G20" s="98" t="s">
        <v>2439</v>
      </c>
      <c r="H20" s="63" t="s">
        <v>2440</v>
      </c>
      <c r="I20" s="63" t="s">
        <v>353</v>
      </c>
      <c r="J20" s="63" t="s">
        <v>2441</v>
      </c>
      <c r="K20" s="63" t="s">
        <v>27</v>
      </c>
      <c r="L20" s="123">
        <v>44</v>
      </c>
      <c r="M20" s="123">
        <v>4</v>
      </c>
      <c r="N20" s="123">
        <v>0</v>
      </c>
      <c r="O20" s="124"/>
      <c r="P20" s="124"/>
      <c r="Q20" s="146" t="s">
        <v>2442</v>
      </c>
      <c r="R20" s="147" t="s">
        <v>2443</v>
      </c>
      <c r="S20" s="123" t="s">
        <v>29</v>
      </c>
      <c r="T20" s="63" t="s">
        <v>30</v>
      </c>
    </row>
    <row r="21" spans="1:21" s="76" customFormat="1" ht="45" customHeight="1">
      <c r="A21" s="51">
        <v>2</v>
      </c>
      <c r="B21" s="114" t="s">
        <v>2444</v>
      </c>
      <c r="C21" s="115" t="s">
        <v>2445</v>
      </c>
      <c r="D21" s="116">
        <v>48</v>
      </c>
      <c r="E21" s="116">
        <v>3</v>
      </c>
      <c r="F21" s="107" t="s">
        <v>32</v>
      </c>
      <c r="G21" s="98" t="s">
        <v>2439</v>
      </c>
      <c r="H21" s="84" t="s">
        <v>2446</v>
      </c>
      <c r="I21" s="84" t="s">
        <v>80</v>
      </c>
      <c r="J21" s="63" t="s">
        <v>2447</v>
      </c>
      <c r="K21" s="63" t="s">
        <v>27</v>
      </c>
      <c r="L21" s="123">
        <v>48</v>
      </c>
      <c r="M21" s="123">
        <v>0</v>
      </c>
      <c r="N21" s="123">
        <v>0</v>
      </c>
      <c r="O21" s="124"/>
      <c r="P21" s="124"/>
      <c r="Q21" s="148" t="s">
        <v>2448</v>
      </c>
      <c r="R21" s="147" t="s">
        <v>2449</v>
      </c>
      <c r="S21" s="123" t="s">
        <v>29</v>
      </c>
      <c r="T21" s="63" t="s">
        <v>30</v>
      </c>
    </row>
    <row r="22" spans="1:21" s="76" customFormat="1" ht="28.5" customHeight="1">
      <c r="A22" s="51">
        <v>3</v>
      </c>
      <c r="B22" s="106" t="s">
        <v>2450</v>
      </c>
      <c r="C22" s="115" t="s">
        <v>639</v>
      </c>
      <c r="D22" s="116">
        <v>32</v>
      </c>
      <c r="E22" s="116">
        <v>2</v>
      </c>
      <c r="F22" s="107" t="s">
        <v>32</v>
      </c>
      <c r="G22" s="98" t="s">
        <v>2439</v>
      </c>
      <c r="H22" s="63" t="s">
        <v>2451</v>
      </c>
      <c r="I22" s="63" t="s">
        <v>353</v>
      </c>
      <c r="J22" s="63" t="s">
        <v>2452</v>
      </c>
      <c r="K22" s="63" t="s">
        <v>27</v>
      </c>
      <c r="L22" s="123">
        <v>32</v>
      </c>
      <c r="M22" s="123">
        <v>0</v>
      </c>
      <c r="N22" s="123">
        <v>0</v>
      </c>
      <c r="O22" s="124"/>
      <c r="P22" s="124"/>
      <c r="Q22" s="146" t="s">
        <v>2442</v>
      </c>
      <c r="R22" s="147" t="s">
        <v>643</v>
      </c>
      <c r="S22" s="123" t="s">
        <v>29</v>
      </c>
      <c r="T22" s="63" t="s">
        <v>30</v>
      </c>
    </row>
    <row r="23" spans="1:21" s="76" customFormat="1" ht="28.5" customHeight="1">
      <c r="A23" s="51">
        <v>4</v>
      </c>
      <c r="B23" s="106" t="s">
        <v>2453</v>
      </c>
      <c r="C23" s="115" t="s">
        <v>2454</v>
      </c>
      <c r="D23" s="116">
        <v>32</v>
      </c>
      <c r="E23" s="116">
        <v>2</v>
      </c>
      <c r="F23" s="107" t="s">
        <v>32</v>
      </c>
      <c r="G23" s="98" t="s">
        <v>2439</v>
      </c>
      <c r="H23" s="63" t="s">
        <v>2455</v>
      </c>
      <c r="I23" s="63" t="s">
        <v>152</v>
      </c>
      <c r="J23" s="63" t="s">
        <v>2452</v>
      </c>
      <c r="K23" s="63" t="s">
        <v>27</v>
      </c>
      <c r="L23" s="123">
        <v>32</v>
      </c>
      <c r="M23" s="123">
        <v>0</v>
      </c>
      <c r="N23" s="123">
        <v>0</v>
      </c>
      <c r="O23" s="124"/>
      <c r="P23" s="124"/>
      <c r="Q23" s="146" t="s">
        <v>2442</v>
      </c>
      <c r="R23" s="147" t="s">
        <v>2456</v>
      </c>
      <c r="S23" s="123" t="s">
        <v>29</v>
      </c>
      <c r="T23" s="63" t="s">
        <v>30</v>
      </c>
    </row>
    <row r="24" spans="1:21" s="76" customFormat="1" ht="28.5" customHeight="1">
      <c r="A24" s="51">
        <v>5</v>
      </c>
      <c r="B24" s="106" t="s">
        <v>2457</v>
      </c>
      <c r="C24" s="115" t="s">
        <v>2458</v>
      </c>
      <c r="D24" s="116">
        <v>48</v>
      </c>
      <c r="E24" s="116">
        <v>3</v>
      </c>
      <c r="F24" s="107" t="s">
        <v>32</v>
      </c>
      <c r="G24" s="98" t="s">
        <v>2439</v>
      </c>
      <c r="H24" s="63" t="s">
        <v>2459</v>
      </c>
      <c r="I24" s="63" t="s">
        <v>152</v>
      </c>
      <c r="J24" s="63" t="s">
        <v>2452</v>
      </c>
      <c r="K24" s="63" t="s">
        <v>27</v>
      </c>
      <c r="L24" s="123">
        <v>42</v>
      </c>
      <c r="M24" s="123">
        <v>0</v>
      </c>
      <c r="N24" s="125" t="s">
        <v>2460</v>
      </c>
      <c r="O24" s="124"/>
      <c r="P24" s="124"/>
      <c r="Q24" s="146" t="s">
        <v>2442</v>
      </c>
      <c r="R24" s="147" t="s">
        <v>2461</v>
      </c>
      <c r="S24" s="123" t="s">
        <v>29</v>
      </c>
      <c r="T24" s="63" t="s">
        <v>30</v>
      </c>
    </row>
    <row r="25" spans="1:21" s="76" customFormat="1" ht="59.25" customHeight="1">
      <c r="A25" s="51">
        <v>6</v>
      </c>
      <c r="B25" s="114" t="s">
        <v>2462</v>
      </c>
      <c r="C25" s="115" t="s">
        <v>2463</v>
      </c>
      <c r="D25" s="116">
        <v>32</v>
      </c>
      <c r="E25" s="116">
        <v>2</v>
      </c>
      <c r="F25" s="107" t="s">
        <v>32</v>
      </c>
      <c r="G25" s="98" t="s">
        <v>2439</v>
      </c>
      <c r="H25" s="84" t="s">
        <v>2464</v>
      </c>
      <c r="I25" s="84" t="s">
        <v>25</v>
      </c>
      <c r="J25" s="63" t="s">
        <v>2465</v>
      </c>
      <c r="K25" s="63" t="s">
        <v>27</v>
      </c>
      <c r="L25" s="123">
        <v>32</v>
      </c>
      <c r="M25" s="123">
        <v>0</v>
      </c>
      <c r="N25" s="123">
        <v>0</v>
      </c>
      <c r="O25" s="124"/>
      <c r="P25" s="124"/>
      <c r="Q25" s="148" t="s">
        <v>2466</v>
      </c>
      <c r="R25" s="147" t="s">
        <v>2467</v>
      </c>
      <c r="S25" s="123" t="s">
        <v>29</v>
      </c>
      <c r="T25" s="63" t="s">
        <v>30</v>
      </c>
    </row>
    <row r="26" spans="1:21" s="76" customFormat="1" ht="53.25" customHeight="1">
      <c r="A26" s="51">
        <v>7</v>
      </c>
      <c r="B26" s="114" t="s">
        <v>2468</v>
      </c>
      <c r="C26" s="117" t="s">
        <v>2469</v>
      </c>
      <c r="D26" s="116">
        <v>32</v>
      </c>
      <c r="E26" s="116">
        <v>2</v>
      </c>
      <c r="F26" s="107" t="s">
        <v>32</v>
      </c>
      <c r="G26" s="98" t="s">
        <v>2439</v>
      </c>
      <c r="H26" s="84" t="s">
        <v>2455</v>
      </c>
      <c r="I26" s="84" t="s">
        <v>152</v>
      </c>
      <c r="J26" s="63" t="s">
        <v>2452</v>
      </c>
      <c r="K26" s="63" t="s">
        <v>27</v>
      </c>
      <c r="L26" s="123">
        <v>32</v>
      </c>
      <c r="M26" s="123">
        <v>0</v>
      </c>
      <c r="N26" s="123">
        <v>0</v>
      </c>
      <c r="O26" s="124"/>
      <c r="P26" s="124"/>
      <c r="Q26" s="146" t="s">
        <v>2470</v>
      </c>
      <c r="R26" s="147" t="s">
        <v>2471</v>
      </c>
      <c r="S26" s="123" t="s">
        <v>29</v>
      </c>
      <c r="T26" s="63" t="s">
        <v>30</v>
      </c>
    </row>
    <row r="27" spans="1:21" s="76" customFormat="1" ht="75" customHeight="1">
      <c r="A27" s="51">
        <v>8</v>
      </c>
      <c r="B27" s="114" t="s">
        <v>2472</v>
      </c>
      <c r="C27" s="115" t="s">
        <v>2473</v>
      </c>
      <c r="D27" s="116">
        <v>32</v>
      </c>
      <c r="E27" s="116">
        <v>2</v>
      </c>
      <c r="F27" s="107" t="s">
        <v>32</v>
      </c>
      <c r="G27" s="98" t="s">
        <v>2439</v>
      </c>
      <c r="H27" s="63" t="s">
        <v>2474</v>
      </c>
      <c r="I27" s="63" t="s">
        <v>25</v>
      </c>
      <c r="J27" s="63" t="s">
        <v>2452</v>
      </c>
      <c r="K27" s="63" t="s">
        <v>27</v>
      </c>
      <c r="L27" s="123">
        <v>32</v>
      </c>
      <c r="M27" s="123">
        <v>0</v>
      </c>
      <c r="N27" s="123">
        <v>0</v>
      </c>
      <c r="O27" s="124"/>
      <c r="P27" s="124"/>
      <c r="Q27" s="148" t="s">
        <v>2475</v>
      </c>
      <c r="R27" s="147" t="s">
        <v>2476</v>
      </c>
      <c r="S27" s="123" t="s">
        <v>29</v>
      </c>
      <c r="T27" s="63" t="s">
        <v>30</v>
      </c>
    </row>
    <row r="28" spans="1:21" ht="20.25">
      <c r="A28" s="726" t="s">
        <v>115</v>
      </c>
      <c r="B28" s="726"/>
      <c r="C28" s="726"/>
      <c r="D28" s="726"/>
      <c r="E28" s="726"/>
      <c r="F28" s="726"/>
      <c r="G28" s="726"/>
      <c r="H28" s="726"/>
      <c r="I28" s="726"/>
      <c r="J28" s="726"/>
      <c r="K28" s="726"/>
      <c r="L28" s="726"/>
      <c r="M28" s="726"/>
      <c r="N28" s="726"/>
      <c r="O28" s="726"/>
      <c r="P28" s="726"/>
      <c r="Q28" s="726"/>
      <c r="R28" s="149"/>
      <c r="S28" s="150"/>
      <c r="T28" s="150"/>
    </row>
    <row r="29" spans="1:21" s="77" customFormat="1" ht="33" customHeight="1">
      <c r="A29" s="63">
        <v>1</v>
      </c>
      <c r="B29" s="63">
        <v>2021001</v>
      </c>
      <c r="C29" s="115" t="s">
        <v>2477</v>
      </c>
      <c r="D29" s="63">
        <v>36</v>
      </c>
      <c r="E29" s="63">
        <v>2</v>
      </c>
      <c r="F29" s="107" t="s">
        <v>362</v>
      </c>
      <c r="G29" s="98" t="s">
        <v>2478</v>
      </c>
      <c r="H29" s="84" t="s">
        <v>2382</v>
      </c>
      <c r="I29" s="84" t="s">
        <v>41</v>
      </c>
      <c r="J29" s="63" t="s">
        <v>2364</v>
      </c>
      <c r="K29" s="126" t="s">
        <v>413</v>
      </c>
      <c r="L29" s="51">
        <v>36</v>
      </c>
      <c r="M29" s="51">
        <v>0</v>
      </c>
      <c r="N29" s="51">
        <v>0</v>
      </c>
      <c r="O29" s="63"/>
      <c r="P29" s="63"/>
      <c r="Q29" s="98" t="s">
        <v>2479</v>
      </c>
      <c r="R29" s="151" t="s">
        <v>2480</v>
      </c>
      <c r="S29" s="152" t="s">
        <v>52</v>
      </c>
      <c r="T29" s="152" t="s">
        <v>30</v>
      </c>
    </row>
    <row r="30" spans="1:21" s="77" customFormat="1" ht="54.75" customHeight="1">
      <c r="A30" s="113">
        <v>2</v>
      </c>
      <c r="B30" s="118">
        <v>2021003</v>
      </c>
      <c r="C30" s="113" t="s">
        <v>2481</v>
      </c>
      <c r="D30" s="113">
        <v>32</v>
      </c>
      <c r="E30" s="113">
        <v>2</v>
      </c>
      <c r="F30" s="113" t="s">
        <v>38</v>
      </c>
      <c r="G30" s="119" t="s">
        <v>2482</v>
      </c>
      <c r="H30" s="113" t="s">
        <v>2483</v>
      </c>
      <c r="I30" s="113" t="s">
        <v>2484</v>
      </c>
      <c r="J30" s="63" t="s">
        <v>2364</v>
      </c>
      <c r="K30" s="63" t="s">
        <v>27</v>
      </c>
      <c r="L30" s="123">
        <v>32</v>
      </c>
      <c r="M30" s="123">
        <v>0</v>
      </c>
      <c r="N30" s="123">
        <v>0</v>
      </c>
      <c r="O30" s="124"/>
      <c r="P30" s="124"/>
      <c r="Q30" s="153" t="s">
        <v>1896</v>
      </c>
      <c r="R30" s="147" t="s">
        <v>2485</v>
      </c>
      <c r="S30" s="123" t="s">
        <v>52</v>
      </c>
      <c r="T30" s="63" t="s">
        <v>30</v>
      </c>
    </row>
    <row r="31" spans="1:21" s="74" customFormat="1" ht="82.5" customHeight="1">
      <c r="A31" s="63">
        <v>3</v>
      </c>
      <c r="B31" s="53">
        <v>2021004</v>
      </c>
      <c r="C31" s="53" t="s">
        <v>2486</v>
      </c>
      <c r="D31" s="53">
        <v>18</v>
      </c>
      <c r="E31" s="53">
        <v>1</v>
      </c>
      <c r="F31" s="107" t="s">
        <v>362</v>
      </c>
      <c r="G31" s="98" t="s">
        <v>2478</v>
      </c>
      <c r="H31" s="50" t="s">
        <v>2487</v>
      </c>
      <c r="I31" s="50" t="s">
        <v>2488</v>
      </c>
      <c r="J31" s="63" t="s">
        <v>2364</v>
      </c>
      <c r="K31" s="63" t="s">
        <v>27</v>
      </c>
      <c r="L31" s="123">
        <v>18</v>
      </c>
      <c r="M31" s="123">
        <v>0</v>
      </c>
      <c r="N31" s="123">
        <v>0</v>
      </c>
      <c r="O31" s="124"/>
      <c r="P31" s="124"/>
      <c r="Q31" s="153" t="s">
        <v>2489</v>
      </c>
      <c r="R31" s="147" t="s">
        <v>2490</v>
      </c>
      <c r="S31" s="123" t="s">
        <v>52</v>
      </c>
      <c r="T31" s="63" t="s">
        <v>30</v>
      </c>
    </row>
    <row r="32" spans="1:21" s="74" customFormat="1" ht="44.25" customHeight="1">
      <c r="A32" s="63">
        <v>4</v>
      </c>
      <c r="B32" s="53">
        <v>2021005</v>
      </c>
      <c r="C32" s="53" t="s">
        <v>2491</v>
      </c>
      <c r="D32" s="53">
        <v>18</v>
      </c>
      <c r="E32" s="53">
        <v>1</v>
      </c>
      <c r="F32" s="107" t="s">
        <v>362</v>
      </c>
      <c r="G32" s="98" t="s">
        <v>2492</v>
      </c>
      <c r="H32" s="50" t="s">
        <v>2493</v>
      </c>
      <c r="I32" s="50" t="s">
        <v>41</v>
      </c>
      <c r="J32" s="50" t="s">
        <v>2364</v>
      </c>
      <c r="K32" s="63" t="s">
        <v>27</v>
      </c>
      <c r="L32" s="123">
        <v>18</v>
      </c>
      <c r="M32" s="123">
        <v>0</v>
      </c>
      <c r="N32" s="123">
        <v>0</v>
      </c>
      <c r="O32" s="63"/>
      <c r="P32" s="63"/>
      <c r="Q32" s="153" t="s">
        <v>2494</v>
      </c>
      <c r="R32" s="147" t="s">
        <v>2495</v>
      </c>
      <c r="S32" s="123" t="s">
        <v>52</v>
      </c>
      <c r="T32" s="154" t="s">
        <v>30</v>
      </c>
    </row>
    <row r="33" spans="1:20">
      <c r="A33" s="697" t="s">
        <v>128</v>
      </c>
      <c r="B33" s="697"/>
      <c r="C33" s="697"/>
      <c r="D33" s="697"/>
      <c r="E33" s="697"/>
      <c r="F33" s="697"/>
      <c r="G33" s="697"/>
      <c r="H33" s="697"/>
      <c r="I33" s="697"/>
      <c r="J33" s="697"/>
      <c r="K33" s="697"/>
      <c r="L33" s="697"/>
      <c r="M33" s="697"/>
      <c r="N33" s="697"/>
      <c r="O33" s="697"/>
      <c r="P33" s="697"/>
      <c r="Q33" s="697"/>
      <c r="R33" s="697"/>
      <c r="S33" s="697"/>
      <c r="T33" s="697"/>
    </row>
  </sheetData>
  <mergeCells count="4">
    <mergeCell ref="A1:T1"/>
    <mergeCell ref="A19:R19"/>
    <mergeCell ref="A28:Q28"/>
    <mergeCell ref="A33:T33"/>
  </mergeCells>
  <phoneticPr fontId="138" type="noConversion"/>
  <pageMargins left="0.7" right="0.7" top="0.75" bottom="0.75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tabColor rgb="FFC00000"/>
  </sheetPr>
  <dimension ref="A1:T19"/>
  <sheetViews>
    <sheetView zoomScale="130" zoomScaleNormal="130" workbookViewId="0">
      <pane xSplit="3" ySplit="2" topLeftCell="G8" activePane="bottomRight" state="frozen"/>
      <selection pane="topRight"/>
      <selection pane="bottomLeft"/>
      <selection pane="bottomRight" activeCell="Q14" sqref="Q14"/>
    </sheetView>
  </sheetViews>
  <sheetFormatPr defaultColWidth="9" defaultRowHeight="13.5"/>
  <cols>
    <col min="1" max="1" width="3.25" style="30" customWidth="1"/>
    <col min="2" max="2" width="6.75" style="31" customWidth="1"/>
    <col min="3" max="3" width="12.875" style="32" customWidth="1"/>
    <col min="4" max="4" width="3.25" style="30" customWidth="1"/>
    <col min="5" max="5" width="4.125" style="30" customWidth="1"/>
    <col min="6" max="6" width="8.125" style="30" customWidth="1"/>
    <col min="7" max="7" width="19.375" style="30" customWidth="1"/>
    <col min="8" max="8" width="6.75" style="30" customWidth="1"/>
    <col min="9" max="9" width="11.625" style="30" customWidth="1"/>
    <col min="10" max="10" width="11" style="30" customWidth="1"/>
    <col min="11" max="11" width="5.25" style="30" customWidth="1"/>
    <col min="12" max="14" width="3.25" style="30" customWidth="1"/>
    <col min="15" max="16" width="5.25" style="30" customWidth="1"/>
    <col min="17" max="17" width="14.75" style="32" customWidth="1"/>
    <col min="18" max="18" width="25.75" style="33" customWidth="1"/>
    <col min="19" max="19" width="8.25" style="30" customWidth="1"/>
    <col min="20" max="20" width="10" style="30" customWidth="1"/>
    <col min="21" max="31" width="9" style="30" customWidth="1"/>
    <col min="32" max="16384" width="9" style="30"/>
  </cols>
  <sheetData>
    <row r="1" spans="1:20" ht="28.5" customHeight="1">
      <c r="A1" s="698" t="s">
        <v>2496</v>
      </c>
      <c r="B1" s="698"/>
      <c r="C1" s="698"/>
      <c r="D1" s="698"/>
      <c r="E1" s="698"/>
      <c r="F1" s="698"/>
      <c r="G1" s="698"/>
      <c r="H1" s="698"/>
      <c r="I1" s="698"/>
      <c r="J1" s="698"/>
      <c r="K1" s="698"/>
      <c r="L1" s="698"/>
      <c r="M1" s="698"/>
      <c r="N1" s="698"/>
      <c r="O1" s="698"/>
      <c r="P1" s="698"/>
      <c r="Q1" s="698"/>
    </row>
    <row r="2" spans="1:20" s="27" customFormat="1" ht="31.5">
      <c r="A2" s="34" t="s">
        <v>1</v>
      </c>
      <c r="B2" s="34" t="s">
        <v>2</v>
      </c>
      <c r="C2" s="34" t="s">
        <v>3</v>
      </c>
      <c r="D2" s="34" t="s">
        <v>4</v>
      </c>
      <c r="E2" s="34" t="s">
        <v>5</v>
      </c>
      <c r="F2" s="34" t="s">
        <v>6</v>
      </c>
      <c r="G2" s="34" t="s">
        <v>7</v>
      </c>
      <c r="H2" s="34" t="s">
        <v>130</v>
      </c>
      <c r="I2" s="34" t="s">
        <v>406</v>
      </c>
      <c r="J2" s="34" t="s">
        <v>10</v>
      </c>
      <c r="K2" s="34" t="s">
        <v>132</v>
      </c>
      <c r="L2" s="34" t="s">
        <v>12</v>
      </c>
      <c r="M2" s="34" t="s">
        <v>13</v>
      </c>
      <c r="N2" s="34" t="s">
        <v>14</v>
      </c>
      <c r="O2" s="34" t="s">
        <v>15</v>
      </c>
      <c r="P2" s="34" t="s">
        <v>16</v>
      </c>
      <c r="Q2" s="34" t="s">
        <v>17</v>
      </c>
      <c r="R2" s="54" t="s">
        <v>295</v>
      </c>
      <c r="S2" s="55" t="s">
        <v>19</v>
      </c>
      <c r="T2" s="55" t="s">
        <v>20</v>
      </c>
    </row>
    <row r="3" spans="1:20" s="28" customFormat="1" ht="123" customHeight="1">
      <c r="A3" s="35">
        <v>1</v>
      </c>
      <c r="B3" s="36">
        <v>3019001</v>
      </c>
      <c r="C3" s="37" t="s">
        <v>2497</v>
      </c>
      <c r="D3" s="35">
        <v>56</v>
      </c>
      <c r="E3" s="35">
        <v>3.5</v>
      </c>
      <c r="F3" s="35" t="s">
        <v>38</v>
      </c>
      <c r="G3" s="38" t="s">
        <v>2498</v>
      </c>
      <c r="H3" s="35" t="s">
        <v>2499</v>
      </c>
      <c r="I3" s="35" t="s">
        <v>2500</v>
      </c>
      <c r="J3" s="35" t="s">
        <v>2501</v>
      </c>
      <c r="K3" s="35" t="s">
        <v>27</v>
      </c>
      <c r="L3" s="35">
        <v>28</v>
      </c>
      <c r="M3" s="35">
        <v>28</v>
      </c>
      <c r="N3" s="35">
        <v>0</v>
      </c>
      <c r="O3" s="51"/>
      <c r="P3" s="35"/>
      <c r="Q3" s="40" t="s">
        <v>2502</v>
      </c>
      <c r="R3" s="56" t="s">
        <v>2503</v>
      </c>
      <c r="S3" s="57" t="s">
        <v>29</v>
      </c>
      <c r="T3" s="57" t="s">
        <v>30</v>
      </c>
    </row>
    <row r="4" spans="1:20" s="28" customFormat="1" ht="49.5" customHeight="1">
      <c r="A4" s="35">
        <v>2</v>
      </c>
      <c r="B4" s="36">
        <v>3019005</v>
      </c>
      <c r="C4" s="37" t="s">
        <v>2504</v>
      </c>
      <c r="D4" s="35">
        <v>32</v>
      </c>
      <c r="E4" s="35">
        <v>2</v>
      </c>
      <c r="F4" s="35" t="s">
        <v>38</v>
      </c>
      <c r="G4" s="39" t="s">
        <v>2505</v>
      </c>
      <c r="H4" s="35" t="s">
        <v>2506</v>
      </c>
      <c r="I4" s="35" t="s">
        <v>2507</v>
      </c>
      <c r="J4" s="35" t="s">
        <v>2501</v>
      </c>
      <c r="K4" s="35" t="s">
        <v>27</v>
      </c>
      <c r="L4" s="35">
        <v>8</v>
      </c>
      <c r="M4" s="35">
        <v>24</v>
      </c>
      <c r="N4" s="35">
        <v>0</v>
      </c>
      <c r="O4" s="51"/>
      <c r="P4" s="35"/>
      <c r="Q4" s="40" t="s">
        <v>2508</v>
      </c>
      <c r="R4" s="56" t="s">
        <v>2509</v>
      </c>
      <c r="S4" s="57" t="s">
        <v>161</v>
      </c>
      <c r="T4" s="57" t="s">
        <v>30</v>
      </c>
    </row>
    <row r="5" spans="1:20" s="28" customFormat="1" ht="96" customHeight="1">
      <c r="A5" s="35">
        <v>3</v>
      </c>
      <c r="B5" s="36">
        <v>3015001</v>
      </c>
      <c r="C5" s="40" t="s">
        <v>2510</v>
      </c>
      <c r="D5" s="35">
        <v>16</v>
      </c>
      <c r="E5" s="35">
        <v>1</v>
      </c>
      <c r="F5" s="35" t="s">
        <v>482</v>
      </c>
      <c r="G5" s="41" t="s">
        <v>2511</v>
      </c>
      <c r="H5" s="42" t="s">
        <v>2512</v>
      </c>
      <c r="I5" s="42" t="s">
        <v>2513</v>
      </c>
      <c r="J5" s="35" t="s">
        <v>2514</v>
      </c>
      <c r="K5" s="35" t="s">
        <v>27</v>
      </c>
      <c r="L5" s="35">
        <v>12</v>
      </c>
      <c r="M5" s="35">
        <v>4</v>
      </c>
      <c r="N5" s="35">
        <v>0</v>
      </c>
      <c r="O5" s="51"/>
      <c r="P5" s="35"/>
      <c r="Q5" s="40"/>
      <c r="R5" s="56" t="s">
        <v>2515</v>
      </c>
      <c r="S5" s="57" t="s">
        <v>52</v>
      </c>
      <c r="T5" s="57" t="s">
        <v>30</v>
      </c>
    </row>
    <row r="6" spans="1:20" s="28" customFormat="1" ht="36.75" customHeight="1">
      <c r="A6" s="35">
        <v>4</v>
      </c>
      <c r="B6" s="36">
        <v>3015002</v>
      </c>
      <c r="C6" s="40" t="s">
        <v>2516</v>
      </c>
      <c r="D6" s="35">
        <v>16</v>
      </c>
      <c r="E6" s="35">
        <v>1</v>
      </c>
      <c r="F6" s="35" t="s">
        <v>482</v>
      </c>
      <c r="G6" s="43" t="s">
        <v>2517</v>
      </c>
      <c r="H6" s="42" t="s">
        <v>2512</v>
      </c>
      <c r="I6" s="42" t="s">
        <v>2513</v>
      </c>
      <c r="J6" s="35" t="s">
        <v>2518</v>
      </c>
      <c r="K6" s="35" t="s">
        <v>27</v>
      </c>
      <c r="L6" s="35">
        <v>12</v>
      </c>
      <c r="M6" s="35">
        <v>4</v>
      </c>
      <c r="N6" s="35">
        <v>0</v>
      </c>
      <c r="O6" s="51"/>
      <c r="P6" s="35"/>
      <c r="Q6" s="58" t="s">
        <v>423</v>
      </c>
      <c r="R6" s="56" t="s">
        <v>2519</v>
      </c>
      <c r="S6" s="57" t="s">
        <v>52</v>
      </c>
      <c r="T6" s="57" t="s">
        <v>30</v>
      </c>
    </row>
    <row r="7" spans="1:20" s="28" customFormat="1" ht="28.5" customHeight="1">
      <c r="A7" s="35">
        <v>5</v>
      </c>
      <c r="B7" s="36">
        <v>3013001</v>
      </c>
      <c r="C7" s="37" t="s">
        <v>2520</v>
      </c>
      <c r="D7" s="35">
        <v>16</v>
      </c>
      <c r="E7" s="35">
        <v>1</v>
      </c>
      <c r="F7" s="35" t="s">
        <v>38</v>
      </c>
      <c r="G7" s="44"/>
      <c r="H7" s="42" t="s">
        <v>2521</v>
      </c>
      <c r="I7" s="42" t="s">
        <v>2522</v>
      </c>
      <c r="J7" s="35" t="s">
        <v>2523</v>
      </c>
      <c r="K7" s="35" t="s">
        <v>27</v>
      </c>
      <c r="L7" s="35">
        <v>12</v>
      </c>
      <c r="M7" s="35">
        <v>0</v>
      </c>
      <c r="N7" s="35">
        <v>4</v>
      </c>
      <c r="O7" s="51"/>
      <c r="P7" s="35"/>
      <c r="Q7" s="40"/>
      <c r="R7" s="56" t="s">
        <v>2524</v>
      </c>
      <c r="S7" s="57" t="s">
        <v>52</v>
      </c>
      <c r="T7" s="57" t="s">
        <v>30</v>
      </c>
    </row>
    <row r="8" spans="1:20" s="29" customFormat="1" ht="101.25" customHeight="1">
      <c r="A8" s="35">
        <v>6</v>
      </c>
      <c r="B8" s="45" t="s">
        <v>2525</v>
      </c>
      <c r="C8" s="46" t="s">
        <v>2526</v>
      </c>
      <c r="D8" s="45">
        <v>64</v>
      </c>
      <c r="E8" s="45">
        <v>4</v>
      </c>
      <c r="F8" s="47" t="s">
        <v>362</v>
      </c>
      <c r="G8" s="46" t="s">
        <v>2527</v>
      </c>
      <c r="H8" s="45" t="s">
        <v>2528</v>
      </c>
      <c r="I8" s="45" t="s">
        <v>2353</v>
      </c>
      <c r="J8" s="45" t="s">
        <v>2529</v>
      </c>
      <c r="K8" s="53" t="s">
        <v>27</v>
      </c>
      <c r="L8" s="45">
        <v>64</v>
      </c>
      <c r="M8" s="45">
        <v>0</v>
      </c>
      <c r="N8" s="45">
        <v>0</v>
      </c>
      <c r="O8" s="45"/>
      <c r="P8" s="45"/>
      <c r="Q8" s="46" t="s">
        <v>2530</v>
      </c>
      <c r="R8" s="59" t="s">
        <v>2531</v>
      </c>
      <c r="S8" s="60"/>
      <c r="T8" s="57" t="s">
        <v>30</v>
      </c>
    </row>
    <row r="9" spans="1:20" s="29" customFormat="1" ht="40.9" customHeight="1">
      <c r="A9" s="35">
        <v>7</v>
      </c>
      <c r="B9" s="45" t="s">
        <v>2532</v>
      </c>
      <c r="C9" s="44" t="s">
        <v>2533</v>
      </c>
      <c r="D9" s="36">
        <v>96</v>
      </c>
      <c r="E9" s="36">
        <v>6</v>
      </c>
      <c r="F9" s="36" t="s">
        <v>2534</v>
      </c>
      <c r="G9" s="44" t="s">
        <v>2535</v>
      </c>
      <c r="H9" s="36" t="s">
        <v>2536</v>
      </c>
      <c r="I9" s="36" t="s">
        <v>2353</v>
      </c>
      <c r="J9" s="45" t="s">
        <v>2529</v>
      </c>
      <c r="K9" s="53" t="s">
        <v>27</v>
      </c>
      <c r="L9" s="51">
        <v>96</v>
      </c>
      <c r="M9" s="51">
        <v>0</v>
      </c>
      <c r="N9" s="51">
        <v>0</v>
      </c>
      <c r="O9" s="51"/>
      <c r="P9" s="51"/>
      <c r="Q9" s="52" t="s">
        <v>2537</v>
      </c>
      <c r="R9" s="61" t="s">
        <v>2538</v>
      </c>
      <c r="S9" s="62" t="s">
        <v>29</v>
      </c>
      <c r="T9" s="63" t="s">
        <v>30</v>
      </c>
    </row>
    <row r="10" spans="1:20" s="29" customFormat="1" ht="41.65" customHeight="1">
      <c r="A10" s="35">
        <v>8</v>
      </c>
      <c r="B10" s="45" t="s">
        <v>2539</v>
      </c>
      <c r="C10" s="44" t="s">
        <v>2540</v>
      </c>
      <c r="D10" s="36">
        <v>96</v>
      </c>
      <c r="E10" s="36">
        <v>6</v>
      </c>
      <c r="F10" s="36" t="s">
        <v>2541</v>
      </c>
      <c r="G10" s="44" t="s">
        <v>2542</v>
      </c>
      <c r="H10" s="36" t="s">
        <v>2543</v>
      </c>
      <c r="I10" s="36" t="s">
        <v>2353</v>
      </c>
      <c r="J10" s="45" t="s">
        <v>2529</v>
      </c>
      <c r="K10" s="53" t="s">
        <v>27</v>
      </c>
      <c r="L10" s="51">
        <v>96</v>
      </c>
      <c r="M10" s="51">
        <v>0</v>
      </c>
      <c r="N10" s="51">
        <v>0</v>
      </c>
      <c r="O10" s="51"/>
      <c r="P10" s="51"/>
      <c r="Q10" s="52" t="s">
        <v>2544</v>
      </c>
      <c r="R10" s="64" t="s">
        <v>2545</v>
      </c>
      <c r="S10" s="63" t="s">
        <v>29</v>
      </c>
      <c r="T10" s="63" t="s">
        <v>30</v>
      </c>
    </row>
    <row r="11" spans="1:20" s="29" customFormat="1" ht="45" customHeight="1">
      <c r="A11" s="35">
        <v>9</v>
      </c>
      <c r="B11" s="36" t="s">
        <v>2546</v>
      </c>
      <c r="C11" s="44" t="s">
        <v>2547</v>
      </c>
      <c r="D11" s="36">
        <v>32</v>
      </c>
      <c r="E11" s="36">
        <v>2</v>
      </c>
      <c r="F11" s="48" t="s">
        <v>362</v>
      </c>
      <c r="G11" s="44" t="s">
        <v>2548</v>
      </c>
      <c r="H11" s="36" t="s">
        <v>2543</v>
      </c>
      <c r="I11" s="36" t="s">
        <v>2353</v>
      </c>
      <c r="J11" s="45" t="s">
        <v>2529</v>
      </c>
      <c r="K11" s="50" t="s">
        <v>27</v>
      </c>
      <c r="L11" s="36">
        <v>32</v>
      </c>
      <c r="M11" s="36">
        <v>0</v>
      </c>
      <c r="N11" s="36">
        <v>0</v>
      </c>
      <c r="O11" s="36"/>
      <c r="P11" s="36"/>
      <c r="Q11" s="44" t="s">
        <v>2549</v>
      </c>
      <c r="R11" s="65" t="s">
        <v>2550</v>
      </c>
      <c r="S11" s="62" t="s">
        <v>29</v>
      </c>
      <c r="T11" s="63" t="s">
        <v>30</v>
      </c>
    </row>
    <row r="12" spans="1:20" s="4" customFormat="1" ht="49.5" customHeight="1">
      <c r="A12" s="36">
        <v>10</v>
      </c>
      <c r="B12" s="36" t="s">
        <v>2551</v>
      </c>
      <c r="C12" s="44" t="s">
        <v>2552</v>
      </c>
      <c r="D12" s="36">
        <v>32</v>
      </c>
      <c r="E12" s="36">
        <v>2</v>
      </c>
      <c r="F12" s="48" t="s">
        <v>362</v>
      </c>
      <c r="G12" s="44" t="s">
        <v>2548</v>
      </c>
      <c r="H12" s="49" t="s">
        <v>2543</v>
      </c>
      <c r="I12" s="45" t="s">
        <v>2353</v>
      </c>
      <c r="J12" s="45" t="s">
        <v>2529</v>
      </c>
      <c r="K12" s="50" t="s">
        <v>27</v>
      </c>
      <c r="L12" s="36">
        <v>32</v>
      </c>
      <c r="M12" s="36">
        <v>0</v>
      </c>
      <c r="N12" s="36">
        <v>0</v>
      </c>
      <c r="O12" s="36"/>
      <c r="P12" s="36"/>
      <c r="Q12" s="36" t="s">
        <v>2553</v>
      </c>
      <c r="R12" s="65" t="s">
        <v>2554</v>
      </c>
      <c r="S12" s="66" t="s">
        <v>29</v>
      </c>
      <c r="T12" s="63" t="s">
        <v>30</v>
      </c>
    </row>
    <row r="13" spans="1:20" s="4" customFormat="1" ht="49.5" customHeight="1">
      <c r="A13" s="35">
        <v>11</v>
      </c>
      <c r="B13" s="36" t="s">
        <v>2555</v>
      </c>
      <c r="C13" s="44" t="s">
        <v>2556</v>
      </c>
      <c r="D13" s="36">
        <v>32</v>
      </c>
      <c r="E13" s="36">
        <v>2</v>
      </c>
      <c r="F13" s="36" t="s">
        <v>482</v>
      </c>
      <c r="G13" s="44" t="s">
        <v>2542</v>
      </c>
      <c r="H13" s="50" t="s">
        <v>2543</v>
      </c>
      <c r="I13" s="36" t="s">
        <v>2353</v>
      </c>
      <c r="J13" s="36" t="s">
        <v>2529</v>
      </c>
      <c r="K13" s="49" t="s">
        <v>27</v>
      </c>
      <c r="L13" s="36">
        <v>32</v>
      </c>
      <c r="M13" s="36">
        <v>0</v>
      </c>
      <c r="N13" s="36">
        <v>0</v>
      </c>
      <c r="O13" s="36"/>
      <c r="P13" s="36"/>
      <c r="Q13" s="44"/>
      <c r="R13" s="67" t="s">
        <v>2557</v>
      </c>
      <c r="S13" s="63" t="s">
        <v>52</v>
      </c>
      <c r="T13" s="63" t="s">
        <v>30</v>
      </c>
    </row>
    <row r="14" spans="1:20" s="29" customFormat="1" ht="39.75" customHeight="1">
      <c r="A14" s="35">
        <v>12</v>
      </c>
      <c r="B14" s="51">
        <v>3012002</v>
      </c>
      <c r="C14" s="40" t="s">
        <v>2558</v>
      </c>
      <c r="D14" s="51">
        <v>16</v>
      </c>
      <c r="E14" s="51">
        <v>1</v>
      </c>
      <c r="F14" s="52" t="s">
        <v>482</v>
      </c>
      <c r="G14" s="52" t="s">
        <v>2559</v>
      </c>
      <c r="H14" s="51" t="s">
        <v>2560</v>
      </c>
      <c r="I14" s="35" t="s">
        <v>165</v>
      </c>
      <c r="J14" s="51" t="s">
        <v>2561</v>
      </c>
      <c r="K14" s="53" t="s">
        <v>27</v>
      </c>
      <c r="L14" s="35">
        <v>16</v>
      </c>
      <c r="M14" s="35">
        <v>0</v>
      </c>
      <c r="N14" s="35">
        <v>0</v>
      </c>
      <c r="O14" s="35"/>
      <c r="P14" s="35"/>
      <c r="Q14" s="40" t="s">
        <v>2562</v>
      </c>
      <c r="R14" s="68" t="s">
        <v>2563</v>
      </c>
      <c r="S14" s="63"/>
      <c r="T14" s="63" t="s">
        <v>30</v>
      </c>
    </row>
    <row r="15" spans="1:20" s="28" customFormat="1" ht="27" customHeight="1">
      <c r="A15" s="35">
        <v>13</v>
      </c>
      <c r="B15" s="51">
        <v>3012003</v>
      </c>
      <c r="C15" s="40" t="s">
        <v>2564</v>
      </c>
      <c r="D15" s="51">
        <v>16</v>
      </c>
      <c r="E15" s="51">
        <v>1</v>
      </c>
      <c r="F15" s="52" t="s">
        <v>482</v>
      </c>
      <c r="G15" s="52" t="s">
        <v>2559</v>
      </c>
      <c r="H15" s="51" t="s">
        <v>2565</v>
      </c>
      <c r="I15" s="35" t="s">
        <v>165</v>
      </c>
      <c r="J15" s="51" t="s">
        <v>2561</v>
      </c>
      <c r="K15" s="53" t="s">
        <v>27</v>
      </c>
      <c r="L15" s="35">
        <v>16</v>
      </c>
      <c r="M15" s="35">
        <v>0</v>
      </c>
      <c r="N15" s="35">
        <v>0</v>
      </c>
      <c r="O15" s="35"/>
      <c r="P15" s="35"/>
      <c r="Q15" s="40"/>
      <c r="R15" s="69" t="s">
        <v>2566</v>
      </c>
      <c r="S15" s="35"/>
      <c r="T15" s="63" t="s">
        <v>30</v>
      </c>
    </row>
    <row r="16" spans="1:20" s="28" customFormat="1" ht="30.75" customHeight="1">
      <c r="A16" s="35">
        <v>14</v>
      </c>
      <c r="B16" s="51">
        <v>3012004</v>
      </c>
      <c r="C16" s="40" t="s">
        <v>2567</v>
      </c>
      <c r="D16" s="51">
        <v>16</v>
      </c>
      <c r="E16" s="51">
        <v>1</v>
      </c>
      <c r="F16" s="52" t="s">
        <v>482</v>
      </c>
      <c r="G16" s="52" t="s">
        <v>2559</v>
      </c>
      <c r="H16" s="35" t="s">
        <v>2568</v>
      </c>
      <c r="I16" s="35" t="s">
        <v>48</v>
      </c>
      <c r="J16" s="51" t="s">
        <v>2561</v>
      </c>
      <c r="K16" s="53" t="s">
        <v>27</v>
      </c>
      <c r="L16" s="35">
        <v>16</v>
      </c>
      <c r="M16" s="35">
        <v>0</v>
      </c>
      <c r="N16" s="35">
        <v>0</v>
      </c>
      <c r="O16" s="35"/>
      <c r="P16" s="35"/>
      <c r="Q16" s="44" t="s">
        <v>2569</v>
      </c>
      <c r="R16" s="69" t="s">
        <v>2570</v>
      </c>
      <c r="S16" s="35"/>
      <c r="T16" s="62" t="s">
        <v>30</v>
      </c>
    </row>
    <row r="17" spans="1:20" s="28" customFormat="1" ht="46.5" customHeight="1">
      <c r="A17" s="36">
        <v>15</v>
      </c>
      <c r="B17" s="51">
        <v>3012007</v>
      </c>
      <c r="C17" s="40" t="s">
        <v>2571</v>
      </c>
      <c r="D17" s="51">
        <v>16</v>
      </c>
      <c r="E17" s="51">
        <v>1</v>
      </c>
      <c r="F17" s="52" t="s">
        <v>482</v>
      </c>
      <c r="G17" s="52" t="s">
        <v>2559</v>
      </c>
      <c r="H17" s="35" t="s">
        <v>2572</v>
      </c>
      <c r="I17" s="35" t="s">
        <v>48</v>
      </c>
      <c r="J17" s="51" t="s">
        <v>2561</v>
      </c>
      <c r="K17" s="53" t="s">
        <v>27</v>
      </c>
      <c r="L17" s="35">
        <v>16</v>
      </c>
      <c r="M17" s="35">
        <v>0</v>
      </c>
      <c r="N17" s="35">
        <v>0</v>
      </c>
      <c r="O17" s="35"/>
      <c r="P17" s="35"/>
      <c r="Q17" s="44" t="s">
        <v>2573</v>
      </c>
      <c r="R17" s="69" t="s">
        <v>2574</v>
      </c>
      <c r="S17" s="35"/>
      <c r="T17" s="62" t="s">
        <v>30</v>
      </c>
    </row>
    <row r="18" spans="1:20" s="28" customFormat="1" ht="83.25" customHeight="1">
      <c r="A18" s="35">
        <v>16</v>
      </c>
      <c r="B18" s="51">
        <v>3012008</v>
      </c>
      <c r="C18" s="40" t="s">
        <v>2575</v>
      </c>
      <c r="D18" s="51">
        <v>16</v>
      </c>
      <c r="E18" s="51">
        <v>1</v>
      </c>
      <c r="F18" s="52" t="s">
        <v>482</v>
      </c>
      <c r="G18" s="52" t="s">
        <v>2559</v>
      </c>
      <c r="H18" s="35" t="s">
        <v>2572</v>
      </c>
      <c r="I18" s="35" t="s">
        <v>48</v>
      </c>
      <c r="J18" s="51" t="s">
        <v>2561</v>
      </c>
      <c r="K18" s="36" t="s">
        <v>2353</v>
      </c>
      <c r="L18" s="35"/>
      <c r="M18" s="35"/>
      <c r="N18" s="35"/>
      <c r="O18" s="35"/>
      <c r="P18" s="35"/>
      <c r="Q18" s="40" t="s">
        <v>2576</v>
      </c>
      <c r="R18" s="69" t="s">
        <v>2577</v>
      </c>
      <c r="S18" s="35"/>
      <c r="T18" s="62" t="s">
        <v>263</v>
      </c>
    </row>
    <row r="19" spans="1:20" ht="12.75">
      <c r="A19" s="697" t="s">
        <v>128</v>
      </c>
      <c r="B19" s="697"/>
      <c r="C19" s="697"/>
      <c r="D19" s="697"/>
      <c r="E19" s="697"/>
      <c r="F19" s="697"/>
      <c r="G19" s="697"/>
      <c r="H19" s="697"/>
      <c r="I19" s="697"/>
      <c r="J19" s="697"/>
      <c r="K19" s="697"/>
      <c r="L19" s="697"/>
      <c r="M19" s="697"/>
      <c r="N19" s="697"/>
      <c r="O19" s="697"/>
      <c r="P19" s="697"/>
      <c r="Q19" s="697"/>
      <c r="R19" s="697"/>
      <c r="S19" s="697"/>
      <c r="T19" s="697"/>
    </row>
  </sheetData>
  <mergeCells count="2">
    <mergeCell ref="A1:Q1"/>
    <mergeCell ref="A19:T19"/>
  </mergeCells>
  <phoneticPr fontId="138" type="noConversion"/>
  <printOptions horizontalCentered="1"/>
  <pageMargins left="0.43307086614173201" right="0.43307086614173201" top="0.39370078740157499" bottom="0.39370078740157499" header="0.196850393700787" footer="0.196850393700787"/>
  <pageSetup paperSize="9" orientation="landscape"/>
  <headerFooter>
    <oddFooter>&amp;C第 &amp;P 页，共 &amp;N 页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Y26"/>
  <sheetViews>
    <sheetView workbookViewId="0">
      <pane xSplit="1" ySplit="3" topLeftCell="B4" activePane="bottomRight" state="frozen"/>
      <selection pane="topRight"/>
      <selection pane="bottomLeft"/>
      <selection pane="bottomRight" activeCell="B27" sqref="B27"/>
    </sheetView>
  </sheetViews>
  <sheetFormatPr defaultColWidth="9" defaultRowHeight="14.25"/>
  <cols>
    <col min="1" max="1" width="5.125" customWidth="1"/>
    <col min="2" max="2" width="10.625" customWidth="1"/>
    <col min="3" max="3" width="6" customWidth="1"/>
    <col min="4" max="4" width="6.5" customWidth="1"/>
    <col min="5" max="5" width="6.125" customWidth="1"/>
    <col min="6" max="6" width="5.875" customWidth="1"/>
    <col min="7" max="7" width="6.25" customWidth="1"/>
    <col min="8" max="8" width="6" customWidth="1"/>
    <col min="9" max="9" width="6.25" customWidth="1"/>
    <col min="10" max="10" width="5.875" customWidth="1"/>
    <col min="11" max="11" width="6.625" customWidth="1"/>
    <col min="12" max="12" width="5.875" customWidth="1"/>
    <col min="13" max="13" width="6.125" customWidth="1"/>
    <col min="14" max="14" width="6.25" customWidth="1"/>
    <col min="15" max="15" width="5.875" customWidth="1"/>
    <col min="16" max="16" width="6.25" customWidth="1"/>
    <col min="17" max="17" width="6.5" customWidth="1"/>
    <col min="18" max="18" width="5.875" customWidth="1"/>
    <col min="19" max="19" width="6" customWidth="1"/>
    <col min="20" max="20" width="4.875" customWidth="1"/>
    <col min="21" max="21" width="5.875" customWidth="1"/>
    <col min="22" max="22" width="6" customWidth="1"/>
    <col min="23" max="23" width="5.125" style="1" customWidth="1"/>
    <col min="24" max="24" width="7.25" customWidth="1"/>
    <col min="25" max="25" width="6" customWidth="1"/>
  </cols>
  <sheetData>
    <row r="1" spans="1:25" ht="20.25">
      <c r="A1" s="698" t="s">
        <v>2578</v>
      </c>
      <c r="B1" s="698"/>
      <c r="C1" s="698"/>
      <c r="D1" s="698"/>
      <c r="E1" s="698"/>
      <c r="F1" s="698"/>
      <c r="G1" s="698"/>
      <c r="H1" s="698"/>
      <c r="I1" s="698"/>
      <c r="J1" s="698"/>
      <c r="K1" s="698"/>
      <c r="L1" s="698"/>
      <c r="M1" s="698"/>
      <c r="N1" s="698"/>
      <c r="O1" s="698"/>
      <c r="P1" s="698"/>
      <c r="Q1" s="698"/>
      <c r="R1" s="698"/>
      <c r="S1" s="698"/>
      <c r="T1" s="698"/>
      <c r="U1" s="698"/>
      <c r="V1" s="698"/>
      <c r="W1" s="698"/>
      <c r="X1" s="698"/>
      <c r="Y1" s="698"/>
    </row>
    <row r="2" spans="1:25" s="5" customFormat="1" ht="21.75" customHeight="1">
      <c r="A2" s="738" t="s">
        <v>401</v>
      </c>
      <c r="B2" s="738" t="s">
        <v>2579</v>
      </c>
      <c r="C2" s="727" t="s">
        <v>2580</v>
      </c>
      <c r="D2" s="727"/>
      <c r="E2" s="727"/>
      <c r="F2" s="728" t="s">
        <v>2581</v>
      </c>
      <c r="G2" s="728"/>
      <c r="H2" s="728"/>
      <c r="I2" s="729" t="s">
        <v>2582</v>
      </c>
      <c r="J2" s="730"/>
      <c r="K2" s="731"/>
      <c r="L2" s="732" t="s">
        <v>2583</v>
      </c>
      <c r="M2" s="733"/>
      <c r="N2" s="734"/>
      <c r="O2" s="735" t="s">
        <v>2584</v>
      </c>
      <c r="P2" s="735"/>
      <c r="Q2" s="735"/>
      <c r="R2" s="735" t="s">
        <v>2585</v>
      </c>
      <c r="S2" s="735"/>
      <c r="T2" s="735"/>
      <c r="U2" s="735" t="s">
        <v>2586</v>
      </c>
      <c r="V2" s="735"/>
      <c r="W2" s="735"/>
      <c r="X2" s="740" t="s">
        <v>2587</v>
      </c>
      <c r="Y2" s="735" t="s">
        <v>17</v>
      </c>
    </row>
    <row r="3" spans="1:25" s="5" customFormat="1" ht="21.6" customHeight="1">
      <c r="A3" s="739"/>
      <c r="B3" s="739"/>
      <c r="C3" s="9" t="s">
        <v>2588</v>
      </c>
      <c r="D3" s="9" t="s">
        <v>38</v>
      </c>
      <c r="E3" s="10" t="s">
        <v>2589</v>
      </c>
      <c r="F3" s="9" t="s">
        <v>2588</v>
      </c>
      <c r="G3" s="9" t="s">
        <v>38</v>
      </c>
      <c r="H3" s="10" t="s">
        <v>2589</v>
      </c>
      <c r="I3" s="9" t="s">
        <v>2588</v>
      </c>
      <c r="J3" s="9" t="s">
        <v>38</v>
      </c>
      <c r="K3" s="10" t="s">
        <v>2589</v>
      </c>
      <c r="L3" s="9" t="s">
        <v>2588</v>
      </c>
      <c r="M3" s="9" t="s">
        <v>38</v>
      </c>
      <c r="N3" s="10" t="s">
        <v>2589</v>
      </c>
      <c r="O3" s="9" t="s">
        <v>2588</v>
      </c>
      <c r="P3" s="9" t="s">
        <v>38</v>
      </c>
      <c r="Q3" s="10" t="s">
        <v>2590</v>
      </c>
      <c r="R3" s="17" t="s">
        <v>2588</v>
      </c>
      <c r="S3" s="9" t="s">
        <v>38</v>
      </c>
      <c r="T3" s="9" t="s">
        <v>2589</v>
      </c>
      <c r="U3" s="9" t="s">
        <v>2588</v>
      </c>
      <c r="V3" s="9" t="s">
        <v>38</v>
      </c>
      <c r="W3" s="9" t="s">
        <v>2589</v>
      </c>
      <c r="X3" s="741"/>
      <c r="Y3" s="735"/>
    </row>
    <row r="4" spans="1:25" s="6" customFormat="1" ht="24" customHeight="1">
      <c r="A4" s="11">
        <v>1</v>
      </c>
      <c r="B4" s="12" t="s">
        <v>2591</v>
      </c>
      <c r="C4" s="11">
        <v>11</v>
      </c>
      <c r="D4" s="11">
        <v>8</v>
      </c>
      <c r="E4" s="11">
        <f>C4+D4</f>
        <v>19</v>
      </c>
      <c r="F4" s="11">
        <v>0</v>
      </c>
      <c r="G4" s="11">
        <v>1</v>
      </c>
      <c r="H4" s="11">
        <f>F4+G4</f>
        <v>1</v>
      </c>
      <c r="I4" s="11">
        <v>0</v>
      </c>
      <c r="J4" s="11">
        <v>0</v>
      </c>
      <c r="K4" s="11">
        <f>I4+J4</f>
        <v>0</v>
      </c>
      <c r="L4" s="11">
        <v>3</v>
      </c>
      <c r="M4" s="11">
        <v>0</v>
      </c>
      <c r="N4" s="11">
        <f>L4+M4</f>
        <v>3</v>
      </c>
      <c r="O4" s="11">
        <f>C4+F4+I4+L4</f>
        <v>14</v>
      </c>
      <c r="P4" s="11">
        <f>D4+G4+J4+M4</f>
        <v>9</v>
      </c>
      <c r="Q4" s="11">
        <f>E4+H4+K4+N4</f>
        <v>23</v>
      </c>
      <c r="R4" s="11"/>
      <c r="S4" s="11">
        <v>1</v>
      </c>
      <c r="T4" s="11">
        <f>R4+S4</f>
        <v>1</v>
      </c>
      <c r="U4" s="11"/>
      <c r="V4" s="11">
        <v>1</v>
      </c>
      <c r="W4" s="11">
        <f>SUM(U4:V4)</f>
        <v>1</v>
      </c>
      <c r="X4" s="11">
        <f>Q4-T4-W4</f>
        <v>21</v>
      </c>
      <c r="Y4" s="20"/>
    </row>
    <row r="5" spans="1:25" s="6" customFormat="1" ht="24" customHeight="1">
      <c r="A5" s="11">
        <v>2</v>
      </c>
      <c r="B5" s="12" t="s">
        <v>2592</v>
      </c>
      <c r="C5" s="11">
        <v>18</v>
      </c>
      <c r="D5" s="11">
        <v>3</v>
      </c>
      <c r="E5" s="11">
        <f>C5+D5</f>
        <v>21</v>
      </c>
      <c r="F5" s="11">
        <v>5</v>
      </c>
      <c r="G5" s="11">
        <v>4</v>
      </c>
      <c r="H5" s="11">
        <f>F5+G5</f>
        <v>9</v>
      </c>
      <c r="I5" s="11">
        <v>0</v>
      </c>
      <c r="J5" s="11">
        <v>0</v>
      </c>
      <c r="K5" s="11">
        <f>I5+J5</f>
        <v>0</v>
      </c>
      <c r="L5" s="11">
        <v>2</v>
      </c>
      <c r="M5" s="11">
        <v>1</v>
      </c>
      <c r="N5" s="11">
        <f t="shared" ref="N5:N20" si="0">L5+M5</f>
        <v>3</v>
      </c>
      <c r="O5" s="11">
        <f t="shared" ref="O5:O20" si="1">C5+F5+I5+L5</f>
        <v>25</v>
      </c>
      <c r="P5" s="11">
        <f t="shared" ref="P5:P20" si="2">D5+G5+J5+M5</f>
        <v>8</v>
      </c>
      <c r="Q5" s="11">
        <f t="shared" ref="Q5:Q20" si="3">E5+H5+K5+N5</f>
        <v>33</v>
      </c>
      <c r="R5" s="11">
        <v>1</v>
      </c>
      <c r="S5" s="11"/>
      <c r="T5" s="11">
        <f t="shared" ref="T5:T21" si="4">R5+S5</f>
        <v>1</v>
      </c>
      <c r="U5" s="11">
        <v>1</v>
      </c>
      <c r="V5" s="11">
        <v>1</v>
      </c>
      <c r="W5" s="11">
        <f t="shared" ref="W5:W20" si="5">SUM(U5:V5)</f>
        <v>2</v>
      </c>
      <c r="X5" s="11">
        <f t="shared" ref="X5:X20" si="6">Q5-T5-W5</f>
        <v>30</v>
      </c>
      <c r="Y5" s="20"/>
    </row>
    <row r="6" spans="1:25" s="6" customFormat="1" ht="24" customHeight="1">
      <c r="A6" s="11">
        <v>3</v>
      </c>
      <c r="B6" s="12" t="s">
        <v>2593</v>
      </c>
      <c r="C6" s="11">
        <v>3</v>
      </c>
      <c r="D6" s="11">
        <v>12</v>
      </c>
      <c r="E6" s="11">
        <f t="shared" ref="E6:E20" si="7">C6+D6</f>
        <v>15</v>
      </c>
      <c r="F6" s="11">
        <v>2</v>
      </c>
      <c r="G6" s="11">
        <v>4</v>
      </c>
      <c r="H6" s="11">
        <f t="shared" ref="H6:H20" si="8">F6+G6</f>
        <v>6</v>
      </c>
      <c r="I6" s="11">
        <v>0</v>
      </c>
      <c r="J6" s="11">
        <v>0</v>
      </c>
      <c r="K6" s="11">
        <f t="shared" ref="K6:K20" si="9">I6+J6</f>
        <v>0</v>
      </c>
      <c r="L6" s="11">
        <v>2</v>
      </c>
      <c r="M6" s="11">
        <v>0</v>
      </c>
      <c r="N6" s="11">
        <f t="shared" si="0"/>
        <v>2</v>
      </c>
      <c r="O6" s="11">
        <f t="shared" si="1"/>
        <v>7</v>
      </c>
      <c r="P6" s="11">
        <f t="shared" si="2"/>
        <v>16</v>
      </c>
      <c r="Q6" s="11">
        <f t="shared" si="3"/>
        <v>23</v>
      </c>
      <c r="R6" s="11"/>
      <c r="S6" s="11"/>
      <c r="T6" s="11">
        <f t="shared" si="4"/>
        <v>0</v>
      </c>
      <c r="U6" s="11"/>
      <c r="V6" s="11">
        <v>1</v>
      </c>
      <c r="W6" s="11">
        <f t="shared" si="5"/>
        <v>1</v>
      </c>
      <c r="X6" s="11">
        <f t="shared" si="6"/>
        <v>22</v>
      </c>
      <c r="Y6" s="20"/>
    </row>
    <row r="7" spans="1:25" s="6" customFormat="1" ht="24" customHeight="1">
      <c r="A7" s="11">
        <v>4</v>
      </c>
      <c r="B7" s="12" t="s">
        <v>2594</v>
      </c>
      <c r="C7" s="11">
        <v>18</v>
      </c>
      <c r="D7" s="11">
        <v>20</v>
      </c>
      <c r="E7" s="11">
        <f t="shared" si="7"/>
        <v>38</v>
      </c>
      <c r="F7" s="11">
        <v>30</v>
      </c>
      <c r="G7" s="11">
        <v>10</v>
      </c>
      <c r="H7" s="11">
        <f t="shared" si="8"/>
        <v>40</v>
      </c>
      <c r="I7" s="11">
        <v>5</v>
      </c>
      <c r="J7" s="11">
        <v>1</v>
      </c>
      <c r="K7" s="11">
        <f t="shared" si="9"/>
        <v>6</v>
      </c>
      <c r="L7" s="11">
        <v>3</v>
      </c>
      <c r="M7" s="11">
        <v>0</v>
      </c>
      <c r="N7" s="11">
        <f t="shared" si="0"/>
        <v>3</v>
      </c>
      <c r="O7" s="11">
        <f t="shared" si="1"/>
        <v>56</v>
      </c>
      <c r="P7" s="11">
        <f t="shared" si="2"/>
        <v>31</v>
      </c>
      <c r="Q7" s="11">
        <f t="shared" si="3"/>
        <v>87</v>
      </c>
      <c r="R7" s="11">
        <v>1</v>
      </c>
      <c r="S7" s="11"/>
      <c r="T7" s="11">
        <f t="shared" si="4"/>
        <v>1</v>
      </c>
      <c r="U7" s="11">
        <v>1</v>
      </c>
      <c r="V7" s="11">
        <v>3</v>
      </c>
      <c r="W7" s="11">
        <f t="shared" si="5"/>
        <v>4</v>
      </c>
      <c r="X7" s="11">
        <f t="shared" si="6"/>
        <v>82</v>
      </c>
      <c r="Y7" s="21"/>
    </row>
    <row r="8" spans="1:25" s="6" customFormat="1" ht="24" customHeight="1">
      <c r="A8" s="11">
        <v>5</v>
      </c>
      <c r="B8" s="12" t="s">
        <v>2595</v>
      </c>
      <c r="C8" s="11">
        <v>11</v>
      </c>
      <c r="D8" s="11">
        <v>0</v>
      </c>
      <c r="E8" s="11">
        <f t="shared" si="7"/>
        <v>11</v>
      </c>
      <c r="F8" s="11">
        <v>0</v>
      </c>
      <c r="G8" s="11">
        <v>0</v>
      </c>
      <c r="H8" s="11">
        <f t="shared" si="8"/>
        <v>0</v>
      </c>
      <c r="I8" s="11">
        <v>0</v>
      </c>
      <c r="J8" s="11">
        <v>0</v>
      </c>
      <c r="K8" s="11">
        <f t="shared" si="9"/>
        <v>0</v>
      </c>
      <c r="L8" s="11">
        <v>0</v>
      </c>
      <c r="M8" s="11">
        <v>0</v>
      </c>
      <c r="N8" s="11">
        <f t="shared" si="0"/>
        <v>0</v>
      </c>
      <c r="O8" s="11">
        <f t="shared" si="1"/>
        <v>11</v>
      </c>
      <c r="P8" s="11">
        <f t="shared" si="2"/>
        <v>0</v>
      </c>
      <c r="Q8" s="11">
        <f t="shared" si="3"/>
        <v>11</v>
      </c>
      <c r="R8" s="11"/>
      <c r="S8" s="11"/>
      <c r="T8" s="11">
        <f t="shared" si="4"/>
        <v>0</v>
      </c>
      <c r="U8" s="11"/>
      <c r="V8" s="11"/>
      <c r="W8" s="11">
        <f t="shared" si="5"/>
        <v>0</v>
      </c>
      <c r="X8" s="11">
        <f t="shared" si="6"/>
        <v>11</v>
      </c>
      <c r="Y8" s="20"/>
    </row>
    <row r="9" spans="1:25" s="6" customFormat="1" ht="24" customHeight="1">
      <c r="A9" s="11">
        <v>6</v>
      </c>
      <c r="B9" s="12" t="s">
        <v>2596</v>
      </c>
      <c r="C9" s="11">
        <v>21</v>
      </c>
      <c r="D9" s="11">
        <v>12</v>
      </c>
      <c r="E9" s="11">
        <f t="shared" si="7"/>
        <v>33</v>
      </c>
      <c r="F9" s="11">
        <v>8</v>
      </c>
      <c r="G9" s="11">
        <v>5</v>
      </c>
      <c r="H9" s="11">
        <f t="shared" si="8"/>
        <v>13</v>
      </c>
      <c r="I9" s="11">
        <v>2</v>
      </c>
      <c r="J9" s="11">
        <v>0</v>
      </c>
      <c r="K9" s="11">
        <f t="shared" si="9"/>
        <v>2</v>
      </c>
      <c r="L9" s="11">
        <v>6</v>
      </c>
      <c r="M9" s="11">
        <v>3</v>
      </c>
      <c r="N9" s="11">
        <f t="shared" si="0"/>
        <v>9</v>
      </c>
      <c r="O9" s="11">
        <f t="shared" si="1"/>
        <v>37</v>
      </c>
      <c r="P9" s="11">
        <f t="shared" si="2"/>
        <v>20</v>
      </c>
      <c r="Q9" s="11">
        <f t="shared" si="3"/>
        <v>57</v>
      </c>
      <c r="R9" s="11">
        <v>1</v>
      </c>
      <c r="S9" s="11"/>
      <c r="T9" s="11">
        <f t="shared" si="4"/>
        <v>1</v>
      </c>
      <c r="U9" s="11">
        <v>1</v>
      </c>
      <c r="V9" s="11">
        <v>3</v>
      </c>
      <c r="W9" s="11">
        <f t="shared" si="5"/>
        <v>4</v>
      </c>
      <c r="X9" s="11">
        <f t="shared" si="6"/>
        <v>52</v>
      </c>
      <c r="Y9" s="20"/>
    </row>
    <row r="10" spans="1:25" s="6" customFormat="1" ht="24" customHeight="1">
      <c r="A10" s="11">
        <v>7</v>
      </c>
      <c r="B10" s="12" t="s">
        <v>2597</v>
      </c>
      <c r="C10" s="11">
        <v>7</v>
      </c>
      <c r="D10" s="11">
        <v>7</v>
      </c>
      <c r="E10" s="11">
        <f t="shared" si="7"/>
        <v>14</v>
      </c>
      <c r="F10" s="11">
        <v>7</v>
      </c>
      <c r="G10" s="11">
        <v>8</v>
      </c>
      <c r="H10" s="11">
        <f t="shared" si="8"/>
        <v>15</v>
      </c>
      <c r="I10" s="11">
        <v>0</v>
      </c>
      <c r="J10" s="11">
        <v>0</v>
      </c>
      <c r="K10" s="11">
        <f t="shared" si="9"/>
        <v>0</v>
      </c>
      <c r="L10" s="11">
        <v>0</v>
      </c>
      <c r="M10" s="11">
        <v>0</v>
      </c>
      <c r="N10" s="11">
        <f t="shared" si="0"/>
        <v>0</v>
      </c>
      <c r="O10" s="11">
        <f t="shared" si="1"/>
        <v>14</v>
      </c>
      <c r="P10" s="11">
        <f t="shared" si="2"/>
        <v>15</v>
      </c>
      <c r="Q10" s="11">
        <f t="shared" si="3"/>
        <v>29</v>
      </c>
      <c r="R10" s="11">
        <v>1</v>
      </c>
      <c r="S10" s="11">
        <v>1</v>
      </c>
      <c r="T10" s="11">
        <f t="shared" si="4"/>
        <v>2</v>
      </c>
      <c r="U10" s="11"/>
      <c r="V10" s="11">
        <v>1</v>
      </c>
      <c r="W10" s="11">
        <f t="shared" si="5"/>
        <v>1</v>
      </c>
      <c r="X10" s="11">
        <f t="shared" si="6"/>
        <v>26</v>
      </c>
      <c r="Y10" s="20"/>
    </row>
    <row r="11" spans="1:25" s="6" customFormat="1" ht="24" customHeight="1">
      <c r="A11" s="11">
        <v>8</v>
      </c>
      <c r="B11" s="12" t="s">
        <v>2598</v>
      </c>
      <c r="C11" s="11">
        <v>22</v>
      </c>
      <c r="D11" s="11">
        <v>14</v>
      </c>
      <c r="E11" s="11">
        <f t="shared" si="7"/>
        <v>36</v>
      </c>
      <c r="F11" s="11">
        <v>2</v>
      </c>
      <c r="G11" s="11">
        <v>3</v>
      </c>
      <c r="H11" s="11">
        <f t="shared" si="8"/>
        <v>5</v>
      </c>
      <c r="I11" s="11">
        <v>0</v>
      </c>
      <c r="J11" s="11">
        <v>0</v>
      </c>
      <c r="K11" s="11">
        <f t="shared" si="9"/>
        <v>0</v>
      </c>
      <c r="L11" s="11">
        <v>1</v>
      </c>
      <c r="M11" s="11">
        <v>0</v>
      </c>
      <c r="N11" s="11">
        <f t="shared" si="0"/>
        <v>1</v>
      </c>
      <c r="O11" s="11">
        <f t="shared" si="1"/>
        <v>25</v>
      </c>
      <c r="P11" s="11">
        <f t="shared" si="2"/>
        <v>17</v>
      </c>
      <c r="Q11" s="11">
        <f t="shared" si="3"/>
        <v>42</v>
      </c>
      <c r="R11" s="11">
        <v>1</v>
      </c>
      <c r="S11" s="11"/>
      <c r="T11" s="11">
        <f t="shared" si="4"/>
        <v>1</v>
      </c>
      <c r="U11" s="11"/>
      <c r="V11" s="11">
        <v>4</v>
      </c>
      <c r="W11" s="11">
        <f t="shared" si="5"/>
        <v>4</v>
      </c>
      <c r="X11" s="11">
        <f t="shared" si="6"/>
        <v>37</v>
      </c>
      <c r="Y11" s="20"/>
    </row>
    <row r="12" spans="1:25" s="6" customFormat="1" ht="24" customHeight="1">
      <c r="A12" s="11">
        <v>9</v>
      </c>
      <c r="B12" s="12" t="s">
        <v>2599</v>
      </c>
      <c r="C12" s="11">
        <v>10</v>
      </c>
      <c r="D12" s="11">
        <v>17</v>
      </c>
      <c r="E12" s="11">
        <f t="shared" si="7"/>
        <v>27</v>
      </c>
      <c r="F12" s="11">
        <v>1</v>
      </c>
      <c r="G12" s="11">
        <v>0</v>
      </c>
      <c r="H12" s="11">
        <f t="shared" si="8"/>
        <v>1</v>
      </c>
      <c r="I12" s="11">
        <v>2</v>
      </c>
      <c r="J12" s="11">
        <v>3</v>
      </c>
      <c r="K12" s="11">
        <f t="shared" si="9"/>
        <v>5</v>
      </c>
      <c r="L12" s="11">
        <v>2</v>
      </c>
      <c r="M12" s="11">
        <v>1</v>
      </c>
      <c r="N12" s="11">
        <f t="shared" si="0"/>
        <v>3</v>
      </c>
      <c r="O12" s="11">
        <f t="shared" si="1"/>
        <v>15</v>
      </c>
      <c r="P12" s="11">
        <f t="shared" si="2"/>
        <v>21</v>
      </c>
      <c r="Q12" s="11">
        <f t="shared" si="3"/>
        <v>36</v>
      </c>
      <c r="R12" s="11"/>
      <c r="S12" s="11">
        <v>2</v>
      </c>
      <c r="T12" s="11">
        <f t="shared" si="4"/>
        <v>2</v>
      </c>
      <c r="U12" s="11"/>
      <c r="V12" s="11">
        <v>4</v>
      </c>
      <c r="W12" s="11">
        <f t="shared" si="5"/>
        <v>4</v>
      </c>
      <c r="X12" s="11">
        <f t="shared" si="6"/>
        <v>30</v>
      </c>
      <c r="Y12" s="22"/>
    </row>
    <row r="13" spans="1:25" s="6" customFormat="1" ht="30" customHeight="1">
      <c r="A13" s="11">
        <v>10</v>
      </c>
      <c r="B13" s="12" t="s">
        <v>2600</v>
      </c>
      <c r="C13" s="11">
        <v>9</v>
      </c>
      <c r="D13" s="11">
        <v>7</v>
      </c>
      <c r="E13" s="11">
        <f t="shared" si="7"/>
        <v>16</v>
      </c>
      <c r="F13" s="11">
        <v>7</v>
      </c>
      <c r="G13" s="11">
        <v>1</v>
      </c>
      <c r="H13" s="11">
        <f t="shared" si="8"/>
        <v>8</v>
      </c>
      <c r="I13" s="11">
        <v>0</v>
      </c>
      <c r="J13" s="11">
        <v>0</v>
      </c>
      <c r="K13" s="11">
        <f t="shared" si="9"/>
        <v>0</v>
      </c>
      <c r="L13" s="11">
        <v>3</v>
      </c>
      <c r="M13" s="11">
        <v>0</v>
      </c>
      <c r="N13" s="11">
        <f t="shared" si="0"/>
        <v>3</v>
      </c>
      <c r="O13" s="11">
        <f t="shared" si="1"/>
        <v>19</v>
      </c>
      <c r="P13" s="11">
        <f t="shared" si="2"/>
        <v>8</v>
      </c>
      <c r="Q13" s="11">
        <f t="shared" si="3"/>
        <v>27</v>
      </c>
      <c r="R13" s="11"/>
      <c r="S13" s="11">
        <v>1</v>
      </c>
      <c r="T13" s="11">
        <f t="shared" si="4"/>
        <v>1</v>
      </c>
      <c r="U13" s="11"/>
      <c r="V13" s="11">
        <v>2</v>
      </c>
      <c r="W13" s="11">
        <f t="shared" si="5"/>
        <v>2</v>
      </c>
      <c r="X13" s="11">
        <f t="shared" si="6"/>
        <v>24</v>
      </c>
      <c r="Y13" s="23"/>
    </row>
    <row r="14" spans="1:25" s="6" customFormat="1" ht="24" customHeight="1">
      <c r="A14" s="11">
        <v>11</v>
      </c>
      <c r="B14" s="12" t="s">
        <v>2601</v>
      </c>
      <c r="C14" s="11">
        <v>7</v>
      </c>
      <c r="D14" s="11">
        <v>5</v>
      </c>
      <c r="E14" s="11">
        <f t="shared" si="7"/>
        <v>12</v>
      </c>
      <c r="F14" s="11">
        <v>3</v>
      </c>
      <c r="G14" s="11">
        <v>2</v>
      </c>
      <c r="H14" s="11">
        <f t="shared" si="8"/>
        <v>5</v>
      </c>
      <c r="I14" s="11">
        <v>0</v>
      </c>
      <c r="J14" s="11">
        <v>0</v>
      </c>
      <c r="K14" s="11">
        <f t="shared" si="9"/>
        <v>0</v>
      </c>
      <c r="L14" s="11">
        <v>0</v>
      </c>
      <c r="M14" s="11">
        <v>0</v>
      </c>
      <c r="N14" s="11">
        <f t="shared" si="0"/>
        <v>0</v>
      </c>
      <c r="O14" s="11">
        <f t="shared" si="1"/>
        <v>10</v>
      </c>
      <c r="P14" s="11">
        <f t="shared" si="2"/>
        <v>7</v>
      </c>
      <c r="Q14" s="11">
        <f t="shared" si="3"/>
        <v>17</v>
      </c>
      <c r="R14" s="11"/>
      <c r="S14" s="11"/>
      <c r="T14" s="11">
        <f t="shared" si="4"/>
        <v>0</v>
      </c>
      <c r="U14" s="11"/>
      <c r="V14" s="11">
        <v>1</v>
      </c>
      <c r="W14" s="11">
        <f t="shared" si="5"/>
        <v>1</v>
      </c>
      <c r="X14" s="11">
        <f t="shared" si="6"/>
        <v>16</v>
      </c>
      <c r="Y14" s="20"/>
    </row>
    <row r="15" spans="1:25" s="6" customFormat="1" ht="24" customHeight="1">
      <c r="A15" s="11">
        <v>12</v>
      </c>
      <c r="B15" s="12" t="s">
        <v>2602</v>
      </c>
      <c r="C15" s="11">
        <v>15</v>
      </c>
      <c r="D15" s="11">
        <v>13</v>
      </c>
      <c r="E15" s="11">
        <f t="shared" si="7"/>
        <v>28</v>
      </c>
      <c r="F15" s="11">
        <v>4</v>
      </c>
      <c r="G15" s="11">
        <v>3</v>
      </c>
      <c r="H15" s="11">
        <f t="shared" si="8"/>
        <v>7</v>
      </c>
      <c r="I15" s="11">
        <v>10</v>
      </c>
      <c r="J15" s="11">
        <v>0</v>
      </c>
      <c r="K15" s="11">
        <f t="shared" si="9"/>
        <v>10</v>
      </c>
      <c r="L15" s="11">
        <v>1</v>
      </c>
      <c r="M15" s="11">
        <v>1</v>
      </c>
      <c r="N15" s="11">
        <f t="shared" si="0"/>
        <v>2</v>
      </c>
      <c r="O15" s="11">
        <f t="shared" si="1"/>
        <v>30</v>
      </c>
      <c r="P15" s="11">
        <f t="shared" si="2"/>
        <v>17</v>
      </c>
      <c r="Q15" s="11">
        <f t="shared" si="3"/>
        <v>47</v>
      </c>
      <c r="R15" s="11"/>
      <c r="S15" s="11"/>
      <c r="T15" s="11">
        <f t="shared" si="4"/>
        <v>0</v>
      </c>
      <c r="U15" s="11"/>
      <c r="V15" s="11">
        <v>1</v>
      </c>
      <c r="W15" s="11">
        <f t="shared" si="5"/>
        <v>1</v>
      </c>
      <c r="X15" s="11">
        <f t="shared" si="6"/>
        <v>46</v>
      </c>
      <c r="Y15" s="20"/>
    </row>
    <row r="16" spans="1:25" s="6" customFormat="1" ht="31.5" customHeight="1">
      <c r="A16" s="11">
        <v>13</v>
      </c>
      <c r="B16" s="12" t="s">
        <v>2603</v>
      </c>
      <c r="C16" s="11">
        <v>14</v>
      </c>
      <c r="D16" s="11">
        <v>8</v>
      </c>
      <c r="E16" s="11">
        <f t="shared" si="7"/>
        <v>22</v>
      </c>
      <c r="F16" s="11">
        <v>1</v>
      </c>
      <c r="G16" s="11">
        <v>0</v>
      </c>
      <c r="H16" s="11">
        <f t="shared" si="8"/>
        <v>1</v>
      </c>
      <c r="I16" s="11">
        <v>1</v>
      </c>
      <c r="J16" s="11">
        <v>1</v>
      </c>
      <c r="K16" s="11">
        <f t="shared" si="9"/>
        <v>2</v>
      </c>
      <c r="L16" s="11">
        <v>5</v>
      </c>
      <c r="M16" s="11">
        <v>0</v>
      </c>
      <c r="N16" s="11">
        <f t="shared" si="0"/>
        <v>5</v>
      </c>
      <c r="O16" s="11">
        <f t="shared" si="1"/>
        <v>21</v>
      </c>
      <c r="P16" s="11">
        <f t="shared" si="2"/>
        <v>9</v>
      </c>
      <c r="Q16" s="11">
        <f t="shared" si="3"/>
        <v>30</v>
      </c>
      <c r="R16" s="11"/>
      <c r="S16" s="11">
        <v>2</v>
      </c>
      <c r="T16" s="11">
        <f t="shared" si="4"/>
        <v>2</v>
      </c>
      <c r="U16" s="11"/>
      <c r="V16" s="11">
        <v>2</v>
      </c>
      <c r="W16" s="11">
        <f t="shared" si="5"/>
        <v>2</v>
      </c>
      <c r="X16" s="11">
        <f t="shared" si="6"/>
        <v>26</v>
      </c>
      <c r="Y16" s="20"/>
    </row>
    <row r="17" spans="1:25" s="7" customFormat="1" ht="24" customHeight="1">
      <c r="A17" s="13">
        <v>14</v>
      </c>
      <c r="B17" s="12" t="s">
        <v>2604</v>
      </c>
      <c r="C17" s="13">
        <v>4</v>
      </c>
      <c r="D17" s="13">
        <v>15</v>
      </c>
      <c r="E17" s="11">
        <f t="shared" si="7"/>
        <v>19</v>
      </c>
      <c r="F17" s="13">
        <v>4</v>
      </c>
      <c r="G17" s="13">
        <v>6</v>
      </c>
      <c r="H17" s="11">
        <f t="shared" si="8"/>
        <v>10</v>
      </c>
      <c r="I17" s="13">
        <v>0</v>
      </c>
      <c r="J17" s="13">
        <v>0</v>
      </c>
      <c r="K17" s="11">
        <f t="shared" si="9"/>
        <v>0</v>
      </c>
      <c r="L17" s="13">
        <v>0</v>
      </c>
      <c r="M17" s="13">
        <v>0</v>
      </c>
      <c r="N17" s="11">
        <f t="shared" si="0"/>
        <v>0</v>
      </c>
      <c r="O17" s="11">
        <f t="shared" si="1"/>
        <v>8</v>
      </c>
      <c r="P17" s="11">
        <f t="shared" si="2"/>
        <v>21</v>
      </c>
      <c r="Q17" s="11">
        <f t="shared" si="3"/>
        <v>29</v>
      </c>
      <c r="R17" s="13"/>
      <c r="S17" s="13"/>
      <c r="T17" s="11">
        <f t="shared" si="4"/>
        <v>0</v>
      </c>
      <c r="U17" s="13"/>
      <c r="V17" s="13"/>
      <c r="W17" s="11">
        <f t="shared" si="5"/>
        <v>0</v>
      </c>
      <c r="X17" s="11">
        <f t="shared" si="6"/>
        <v>29</v>
      </c>
      <c r="Y17" s="24"/>
    </row>
    <row r="18" spans="1:25" s="6" customFormat="1" ht="28.5" customHeight="1">
      <c r="A18" s="11">
        <v>15</v>
      </c>
      <c r="B18" s="11" t="s">
        <v>2605</v>
      </c>
      <c r="C18" s="11">
        <v>7</v>
      </c>
      <c r="D18" s="11">
        <v>9</v>
      </c>
      <c r="E18" s="11">
        <f t="shared" si="7"/>
        <v>16</v>
      </c>
      <c r="F18" s="11">
        <v>8</v>
      </c>
      <c r="G18" s="11">
        <v>0</v>
      </c>
      <c r="H18" s="11">
        <f t="shared" si="8"/>
        <v>8</v>
      </c>
      <c r="I18" s="11">
        <v>0</v>
      </c>
      <c r="J18" s="11">
        <v>0</v>
      </c>
      <c r="K18" s="11">
        <f t="shared" si="9"/>
        <v>0</v>
      </c>
      <c r="L18" s="11">
        <v>3</v>
      </c>
      <c r="M18" s="11">
        <v>1</v>
      </c>
      <c r="N18" s="11">
        <f t="shared" si="0"/>
        <v>4</v>
      </c>
      <c r="O18" s="11">
        <f t="shared" si="1"/>
        <v>18</v>
      </c>
      <c r="P18" s="11">
        <f t="shared" si="2"/>
        <v>10</v>
      </c>
      <c r="Q18" s="11">
        <f t="shared" si="3"/>
        <v>28</v>
      </c>
      <c r="R18" s="11"/>
      <c r="S18" s="11"/>
      <c r="T18" s="11">
        <f t="shared" si="4"/>
        <v>0</v>
      </c>
      <c r="U18" s="11"/>
      <c r="V18" s="11">
        <v>1</v>
      </c>
      <c r="W18" s="11">
        <f t="shared" si="5"/>
        <v>1</v>
      </c>
      <c r="X18" s="11">
        <f t="shared" si="6"/>
        <v>27</v>
      </c>
      <c r="Y18" s="20"/>
    </row>
    <row r="19" spans="1:25" s="6" customFormat="1" ht="29.25" customHeight="1">
      <c r="A19" s="11">
        <v>16</v>
      </c>
      <c r="B19" s="12" t="s">
        <v>2606</v>
      </c>
      <c r="C19" s="11">
        <v>3</v>
      </c>
      <c r="D19" s="11">
        <v>8</v>
      </c>
      <c r="E19" s="11">
        <f t="shared" si="7"/>
        <v>11</v>
      </c>
      <c r="F19" s="11">
        <v>1</v>
      </c>
      <c r="G19" s="11">
        <v>3</v>
      </c>
      <c r="H19" s="11">
        <f t="shared" si="8"/>
        <v>4</v>
      </c>
      <c r="I19" s="11">
        <v>0</v>
      </c>
      <c r="J19" s="11">
        <v>0</v>
      </c>
      <c r="K19" s="11">
        <f t="shared" si="9"/>
        <v>0</v>
      </c>
      <c r="L19" s="11">
        <v>1</v>
      </c>
      <c r="M19" s="11">
        <v>4</v>
      </c>
      <c r="N19" s="11">
        <f t="shared" si="0"/>
        <v>5</v>
      </c>
      <c r="O19" s="11">
        <f t="shared" si="1"/>
        <v>5</v>
      </c>
      <c r="P19" s="11">
        <f t="shared" si="2"/>
        <v>15</v>
      </c>
      <c r="Q19" s="11">
        <f t="shared" si="3"/>
        <v>20</v>
      </c>
      <c r="R19" s="11"/>
      <c r="S19" s="11"/>
      <c r="T19" s="11">
        <f t="shared" si="4"/>
        <v>0</v>
      </c>
      <c r="U19" s="11"/>
      <c r="V19" s="11">
        <v>2</v>
      </c>
      <c r="W19" s="11">
        <f t="shared" si="5"/>
        <v>2</v>
      </c>
      <c r="X19" s="11">
        <f t="shared" si="6"/>
        <v>18</v>
      </c>
      <c r="Y19" s="20"/>
    </row>
    <row r="20" spans="1:25" s="8" customFormat="1" ht="24" customHeight="1">
      <c r="A20" s="14">
        <v>17</v>
      </c>
      <c r="B20" s="14" t="s">
        <v>407</v>
      </c>
      <c r="C20" s="11">
        <v>3</v>
      </c>
      <c r="D20" s="11">
        <v>13</v>
      </c>
      <c r="E20" s="11">
        <f t="shared" si="7"/>
        <v>16</v>
      </c>
      <c r="F20" s="11"/>
      <c r="G20" s="11"/>
      <c r="H20" s="11">
        <f t="shared" si="8"/>
        <v>0</v>
      </c>
      <c r="I20" s="11"/>
      <c r="J20" s="11"/>
      <c r="K20" s="11">
        <f t="shared" si="9"/>
        <v>0</v>
      </c>
      <c r="L20" s="11"/>
      <c r="M20" s="11"/>
      <c r="N20" s="11">
        <f t="shared" si="0"/>
        <v>0</v>
      </c>
      <c r="O20" s="11">
        <f t="shared" si="1"/>
        <v>3</v>
      </c>
      <c r="P20" s="11">
        <f t="shared" si="2"/>
        <v>13</v>
      </c>
      <c r="Q20" s="11">
        <f t="shared" si="3"/>
        <v>16</v>
      </c>
      <c r="R20" s="11"/>
      <c r="S20" s="11"/>
      <c r="T20" s="11">
        <f t="shared" si="4"/>
        <v>0</v>
      </c>
      <c r="U20" s="11"/>
      <c r="V20" s="11"/>
      <c r="W20" s="11">
        <f t="shared" si="5"/>
        <v>0</v>
      </c>
      <c r="X20" s="11">
        <f t="shared" si="6"/>
        <v>16</v>
      </c>
      <c r="Y20" s="25"/>
    </row>
    <row r="21" spans="1:25" s="5" customFormat="1" ht="24" customHeight="1">
      <c r="A21" s="735" t="s">
        <v>2584</v>
      </c>
      <c r="B21" s="735"/>
      <c r="C21" s="9">
        <f>SUM(C4:C20)</f>
        <v>183</v>
      </c>
      <c r="D21" s="9">
        <f t="shared" ref="D21:S21" si="10">SUM(D4:D20)</f>
        <v>171</v>
      </c>
      <c r="E21" s="15">
        <f t="shared" si="10"/>
        <v>354</v>
      </c>
      <c r="F21" s="9">
        <f t="shared" si="10"/>
        <v>83</v>
      </c>
      <c r="G21" s="9">
        <f t="shared" si="10"/>
        <v>50</v>
      </c>
      <c r="H21" s="15">
        <f t="shared" si="10"/>
        <v>133</v>
      </c>
      <c r="I21" s="9">
        <f t="shared" si="10"/>
        <v>20</v>
      </c>
      <c r="J21" s="9">
        <f t="shared" si="10"/>
        <v>5</v>
      </c>
      <c r="K21" s="15">
        <f t="shared" si="10"/>
        <v>25</v>
      </c>
      <c r="L21" s="9">
        <f t="shared" si="10"/>
        <v>32</v>
      </c>
      <c r="M21" s="9">
        <f t="shared" si="10"/>
        <v>11</v>
      </c>
      <c r="N21" s="15">
        <f t="shared" si="10"/>
        <v>43</v>
      </c>
      <c r="O21" s="9">
        <f t="shared" si="10"/>
        <v>318</v>
      </c>
      <c r="P21" s="9">
        <f t="shared" si="10"/>
        <v>237</v>
      </c>
      <c r="Q21" s="18">
        <f t="shared" si="10"/>
        <v>555</v>
      </c>
      <c r="R21" s="9">
        <f t="shared" si="10"/>
        <v>5</v>
      </c>
      <c r="S21" s="9">
        <f t="shared" si="10"/>
        <v>7</v>
      </c>
      <c r="T21" s="19">
        <f t="shared" si="4"/>
        <v>12</v>
      </c>
      <c r="U21" s="9">
        <f>SUM(U4:U20)</f>
        <v>3</v>
      </c>
      <c r="V21" s="9">
        <f>SUM(V4:V20)</f>
        <v>27</v>
      </c>
      <c r="W21" s="18">
        <f>SUM(W4:W20)</f>
        <v>30</v>
      </c>
      <c r="X21" s="18">
        <f>SUM(X4:X20)</f>
        <v>513</v>
      </c>
      <c r="Y21" s="26"/>
    </row>
    <row r="22" spans="1:25">
      <c r="A22" s="736"/>
      <c r="B22" s="737"/>
      <c r="C22" s="737"/>
      <c r="D22" s="737"/>
      <c r="E22" s="737"/>
      <c r="F22" s="737"/>
      <c r="G22" s="737"/>
      <c r="H22" s="737"/>
      <c r="I22" s="737"/>
      <c r="J22" s="737"/>
    </row>
    <row r="26" spans="1:25">
      <c r="D26" s="16"/>
    </row>
  </sheetData>
  <mergeCells count="14">
    <mergeCell ref="A21:B21"/>
    <mergeCell ref="A22:J22"/>
    <mergeCell ref="A2:A3"/>
    <mergeCell ref="B2:B3"/>
    <mergeCell ref="X2:X3"/>
    <mergeCell ref="A1:Y1"/>
    <mergeCell ref="C2:E2"/>
    <mergeCell ref="F2:H2"/>
    <mergeCell ref="I2:K2"/>
    <mergeCell ref="L2:N2"/>
    <mergeCell ref="O2:Q2"/>
    <mergeCell ref="R2:T2"/>
    <mergeCell ref="U2:W2"/>
    <mergeCell ref="Y2:Y3"/>
  </mergeCells>
  <phoneticPr fontId="13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18</vt:i4>
      </vt:variant>
      <vt:variant>
        <vt:lpstr>命名范围</vt:lpstr>
      </vt:variant>
      <vt:variant>
        <vt:i4>19</vt:i4>
      </vt:variant>
    </vt:vector>
  </HeadingPairs>
  <TitlesOfParts>
    <vt:vector size="37" baseType="lpstr">
      <vt:lpstr>材料10.28</vt:lpstr>
      <vt:lpstr>工11.20</vt:lpstr>
      <vt:lpstr>环境12.3</vt:lpstr>
      <vt:lpstr>经管12.13</vt:lpstr>
      <vt:lpstr>理10.28</vt:lpstr>
      <vt:lpstr>林11.22</vt:lpstr>
      <vt:lpstr>水保12.6</vt:lpstr>
      <vt:lpstr>草11.9</vt:lpstr>
      <vt:lpstr>人文11.30</vt:lpstr>
      <vt:lpstr>生物10.28</vt:lpstr>
      <vt:lpstr>外语11.8</vt:lpstr>
      <vt:lpstr>信息10.28</vt:lpstr>
      <vt:lpstr>艺术11.24</vt:lpstr>
      <vt:lpstr>园林12.10</vt:lpstr>
      <vt:lpstr>生态与保护11.30</vt:lpstr>
      <vt:lpstr>马克思主义12.1</vt:lpstr>
      <vt:lpstr>其他6.15</vt:lpstr>
      <vt:lpstr>开设统计10.28</vt:lpstr>
      <vt:lpstr>林11.22!_Hlk70050621</vt:lpstr>
      <vt:lpstr>材料10.28!Print_Area</vt:lpstr>
      <vt:lpstr>工11.20!Print_Area</vt:lpstr>
      <vt:lpstr>理10.28!Print_Area</vt:lpstr>
      <vt:lpstr>其他6.15!Print_Area</vt:lpstr>
      <vt:lpstr>生态与保护11.30!Print_Area</vt:lpstr>
      <vt:lpstr>生物10.28!Print_Area</vt:lpstr>
      <vt:lpstr>水保12.6!Print_Area</vt:lpstr>
      <vt:lpstr>信息10.28!Print_Area</vt:lpstr>
      <vt:lpstr>园林12.10!Print_Area</vt:lpstr>
      <vt:lpstr>材料10.28!Print_Titles</vt:lpstr>
      <vt:lpstr>工11.20!Print_Titles</vt:lpstr>
      <vt:lpstr>理10.28!Print_Titles</vt:lpstr>
      <vt:lpstr>其他6.15!Print_Titles</vt:lpstr>
      <vt:lpstr>生态与保护11.30!Print_Titles</vt:lpstr>
      <vt:lpstr>生物10.28!Print_Titles</vt:lpstr>
      <vt:lpstr>水保12.6!Print_Titles</vt:lpstr>
      <vt:lpstr>信息10.28!Print_Titles</vt:lpstr>
      <vt:lpstr>园林12.10!Print_Titles</vt:lpstr>
    </vt:vector>
  </TitlesOfParts>
  <Company>BFU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X.H.Chang</dc:creator>
  <cp:lastModifiedBy>lenovo</cp:lastModifiedBy>
  <cp:revision>1</cp:revision>
  <cp:lastPrinted>2020-09-21T06:50:00Z</cp:lastPrinted>
  <dcterms:created xsi:type="dcterms:W3CDTF">2009-04-30T01:36:00Z</dcterms:created>
  <dcterms:modified xsi:type="dcterms:W3CDTF">2022-02-24T06:16:32Z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F9E62539A1C84CCD90C78FAAB2034C58</vt:lpwstr>
  </property>
</Properties>
</file>